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6) від 27.05.26\Чистовики 25 сесії (6) від 27.05.2026\466зміни до бюджету від 27.05.2026\"/>
    </mc:Choice>
  </mc:AlternateContent>
  <bookViews>
    <workbookView xWindow="0" yWindow="0" windowWidth="28800" windowHeight="11730"/>
  </bookViews>
  <sheets>
    <sheet name="Аркуш1" sheetId="1" r:id="rId1"/>
  </sheets>
  <definedNames>
    <definedName name="_xlnm.Print_Titles" localSheetId="0">Аркуш1!$A:$D,Аркуш1!$10:$14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51" i="1" l="1"/>
  <c r="R20" i="1" l="1"/>
  <c r="AA46" i="1"/>
  <c r="W46" i="1"/>
  <c r="AD61" i="1" l="1"/>
  <c r="AE61" i="1"/>
  <c r="AF61" i="1"/>
  <c r="AG61" i="1"/>
  <c r="AI61" i="1"/>
  <c r="AJ61" i="1"/>
  <c r="AK61" i="1"/>
  <c r="AL61" i="1"/>
  <c r="AM61" i="1"/>
  <c r="V61" i="1"/>
  <c r="F48" i="1"/>
  <c r="Q61" i="1"/>
  <c r="J61" i="1"/>
  <c r="AH61" i="1" s="1"/>
  <c r="E61" i="1"/>
  <c r="AC61" i="1" s="1"/>
  <c r="P61" i="1" l="1"/>
  <c r="AB61" i="1"/>
  <c r="AN61" i="1" s="1"/>
  <c r="R46" i="1"/>
  <c r="Q104" i="1"/>
  <c r="AB104" i="1" s="1"/>
  <c r="V104" i="1"/>
  <c r="AD104" i="1"/>
  <c r="AE104" i="1"/>
  <c r="AF104" i="1"/>
  <c r="AG104" i="1"/>
  <c r="AI104" i="1"/>
  <c r="AJ104" i="1"/>
  <c r="AK104" i="1"/>
  <c r="AL104" i="1"/>
  <c r="AM104" i="1"/>
  <c r="J104" i="1"/>
  <c r="P104" i="1" s="1"/>
  <c r="E104" i="1"/>
  <c r="AN104" i="1" l="1"/>
  <c r="AH104" i="1"/>
  <c r="AC104" i="1"/>
  <c r="AD33" i="1"/>
  <c r="AE33" i="1"/>
  <c r="AF33" i="1"/>
  <c r="AG33" i="1"/>
  <c r="AI33" i="1"/>
  <c r="AJ33" i="1"/>
  <c r="AK33" i="1"/>
  <c r="AL33" i="1"/>
  <c r="AM33" i="1"/>
  <c r="V33" i="1"/>
  <c r="Q33" i="1"/>
  <c r="J33" i="1"/>
  <c r="E33" i="1"/>
  <c r="P33" i="1" l="1"/>
  <c r="AC33" i="1"/>
  <c r="AH33" i="1"/>
  <c r="AB33" i="1"/>
  <c r="AN33" i="1" s="1"/>
  <c r="Q20" i="1"/>
  <c r="AD62" i="1" l="1"/>
  <c r="AE62" i="1"/>
  <c r="AF62" i="1"/>
  <c r="AG62" i="1"/>
  <c r="AI62" i="1"/>
  <c r="AJ62" i="1"/>
  <c r="AK62" i="1"/>
  <c r="AL62" i="1"/>
  <c r="AM62" i="1"/>
  <c r="Q62" i="1"/>
  <c r="J62" i="1"/>
  <c r="E62" i="1"/>
  <c r="P62" i="1" s="1"/>
  <c r="V62" i="1"/>
  <c r="E54" i="1"/>
  <c r="AH62" i="1" l="1"/>
  <c r="AB62" i="1"/>
  <c r="AN62" i="1" s="1"/>
  <c r="AC62" i="1"/>
  <c r="AD63" i="1"/>
  <c r="AE63" i="1"/>
  <c r="AF63" i="1"/>
  <c r="AG63" i="1"/>
  <c r="AI63" i="1"/>
  <c r="AJ63" i="1"/>
  <c r="AK63" i="1"/>
  <c r="AL63" i="1"/>
  <c r="AM63" i="1"/>
  <c r="V63" i="1"/>
  <c r="Q63" i="1"/>
  <c r="J63" i="1"/>
  <c r="E63" i="1"/>
  <c r="AC63" i="1" s="1"/>
  <c r="AD66" i="1"/>
  <c r="AE66" i="1"/>
  <c r="AF66" i="1"/>
  <c r="AG66" i="1"/>
  <c r="AI66" i="1"/>
  <c r="AJ66" i="1"/>
  <c r="AK66" i="1"/>
  <c r="AL66" i="1"/>
  <c r="AM66" i="1"/>
  <c r="V66" i="1"/>
  <c r="Q66" i="1"/>
  <c r="J66" i="1"/>
  <c r="E66" i="1"/>
  <c r="AC66" i="1" s="1"/>
  <c r="AD46" i="1"/>
  <c r="AE46" i="1"/>
  <c r="AF46" i="1"/>
  <c r="AG46" i="1"/>
  <c r="AI46" i="1"/>
  <c r="AJ46" i="1"/>
  <c r="AK46" i="1"/>
  <c r="AL46" i="1"/>
  <c r="AM46" i="1"/>
  <c r="V46" i="1"/>
  <c r="Q46" i="1"/>
  <c r="F16" i="1"/>
  <c r="G16" i="1"/>
  <c r="H16" i="1"/>
  <c r="I16" i="1"/>
  <c r="K16" i="1"/>
  <c r="L16" i="1"/>
  <c r="M16" i="1"/>
  <c r="N16" i="1"/>
  <c r="O16" i="1"/>
  <c r="R16" i="1"/>
  <c r="S16" i="1"/>
  <c r="T16" i="1"/>
  <c r="U16" i="1"/>
  <c r="W16" i="1"/>
  <c r="X16" i="1"/>
  <c r="Y16" i="1"/>
  <c r="Z16" i="1"/>
  <c r="AA16" i="1"/>
  <c r="J46" i="1"/>
  <c r="E46" i="1"/>
  <c r="Q23" i="1"/>
  <c r="Q24" i="1"/>
  <c r="AD23" i="1"/>
  <c r="AE23" i="1"/>
  <c r="AF23" i="1"/>
  <c r="AG23" i="1"/>
  <c r="AI23" i="1"/>
  <c r="AJ23" i="1"/>
  <c r="AK23" i="1"/>
  <c r="AL23" i="1"/>
  <c r="AM23" i="1"/>
  <c r="V23" i="1"/>
  <c r="J23" i="1"/>
  <c r="E23" i="1"/>
  <c r="E24" i="1"/>
  <c r="AH23" i="1" l="1"/>
  <c r="AB66" i="1"/>
  <c r="AH66" i="1"/>
  <c r="P46" i="1"/>
  <c r="AH63" i="1"/>
  <c r="AB63" i="1"/>
  <c r="P63" i="1"/>
  <c r="AH46" i="1"/>
  <c r="P23" i="1"/>
  <c r="P66" i="1"/>
  <c r="AN66" i="1" s="1"/>
  <c r="AC46" i="1"/>
  <c r="AC23" i="1"/>
  <c r="AB23" i="1"/>
  <c r="AB46" i="1"/>
  <c r="AD32" i="1"/>
  <c r="AE32" i="1"/>
  <c r="AF32" i="1"/>
  <c r="AG32" i="1"/>
  <c r="AI32" i="1"/>
  <c r="AJ32" i="1"/>
  <c r="AK32" i="1"/>
  <c r="AL32" i="1"/>
  <c r="AM32" i="1"/>
  <c r="V32" i="1"/>
  <c r="Q32" i="1"/>
  <c r="J32" i="1"/>
  <c r="E32" i="1"/>
  <c r="AN23" i="1" l="1"/>
  <c r="AN63" i="1"/>
  <c r="AH32" i="1"/>
  <c r="AN46" i="1"/>
  <c r="P32" i="1"/>
  <c r="AB32" i="1"/>
  <c r="AN32" i="1" s="1"/>
  <c r="AC32" i="1"/>
  <c r="AD80" i="1"/>
  <c r="AE80" i="1"/>
  <c r="AF80" i="1"/>
  <c r="AG80" i="1"/>
  <c r="AI80" i="1"/>
  <c r="AJ80" i="1"/>
  <c r="AK80" i="1"/>
  <c r="AL80" i="1"/>
  <c r="AM80" i="1"/>
  <c r="V80" i="1"/>
  <c r="Q80" i="1"/>
  <c r="J80" i="1"/>
  <c r="E80" i="1"/>
  <c r="AH80" i="1" l="1"/>
  <c r="AB80" i="1"/>
  <c r="P80" i="1"/>
  <c r="AC80" i="1"/>
  <c r="AD65" i="1"/>
  <c r="AE65" i="1"/>
  <c r="AF65" i="1"/>
  <c r="AG65" i="1"/>
  <c r="AI65" i="1"/>
  <c r="AJ65" i="1"/>
  <c r="AK65" i="1"/>
  <c r="AL65" i="1"/>
  <c r="AM65" i="1"/>
  <c r="V65" i="1"/>
  <c r="Q65" i="1"/>
  <c r="J65" i="1"/>
  <c r="E65" i="1"/>
  <c r="AN80" i="1" l="1"/>
  <c r="AC65" i="1"/>
  <c r="AH65" i="1"/>
  <c r="AB65" i="1"/>
  <c r="P65" i="1"/>
  <c r="AN65" i="1" s="1"/>
  <c r="AD67" i="1"/>
  <c r="AE67" i="1"/>
  <c r="AF67" i="1"/>
  <c r="AG67" i="1"/>
  <c r="AI67" i="1"/>
  <c r="AJ67" i="1"/>
  <c r="AK67" i="1"/>
  <c r="AL67" i="1"/>
  <c r="AM67" i="1"/>
  <c r="V67" i="1"/>
  <c r="Q67" i="1"/>
  <c r="J67" i="1"/>
  <c r="E67" i="1"/>
  <c r="AH67" i="1" l="1"/>
  <c r="P67" i="1"/>
  <c r="AB67" i="1"/>
  <c r="AN67" i="1" s="1"/>
  <c r="AC67" i="1"/>
  <c r="AE16" i="1"/>
  <c r="AF16" i="1"/>
  <c r="AI16" i="1"/>
  <c r="AJ16" i="1"/>
  <c r="AK16" i="1"/>
  <c r="AL16" i="1"/>
  <c r="AD17" i="1"/>
  <c r="AE17" i="1"/>
  <c r="AF17" i="1"/>
  <c r="AG17" i="1"/>
  <c r="AI17" i="1"/>
  <c r="AJ17" i="1"/>
  <c r="AK17" i="1"/>
  <c r="AL17" i="1"/>
  <c r="AM17" i="1"/>
  <c r="AD18" i="1"/>
  <c r="AE18" i="1"/>
  <c r="AF18" i="1"/>
  <c r="AG18" i="1"/>
  <c r="AI18" i="1"/>
  <c r="AJ18" i="1"/>
  <c r="AK18" i="1"/>
  <c r="AL18" i="1"/>
  <c r="AM18" i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2" i="1"/>
  <c r="AE22" i="1"/>
  <c r="AF22" i="1"/>
  <c r="AG22" i="1"/>
  <c r="AI22" i="1"/>
  <c r="AJ22" i="1"/>
  <c r="AK22" i="1"/>
  <c r="AL22" i="1"/>
  <c r="AM22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7" i="1"/>
  <c r="AE27" i="1"/>
  <c r="AF27" i="1"/>
  <c r="AG27" i="1"/>
  <c r="AI27" i="1"/>
  <c r="AJ27" i="1"/>
  <c r="AK27" i="1"/>
  <c r="AL27" i="1"/>
  <c r="AM27" i="1"/>
  <c r="AD28" i="1"/>
  <c r="AE28" i="1"/>
  <c r="AF28" i="1"/>
  <c r="AG28" i="1"/>
  <c r="AI28" i="1"/>
  <c r="AJ28" i="1"/>
  <c r="AK28" i="1"/>
  <c r="AL28" i="1"/>
  <c r="AM28" i="1"/>
  <c r="AD29" i="1"/>
  <c r="AE29" i="1"/>
  <c r="AF29" i="1"/>
  <c r="AG29" i="1"/>
  <c r="AI29" i="1"/>
  <c r="AJ29" i="1"/>
  <c r="AK29" i="1"/>
  <c r="AL29" i="1"/>
  <c r="AM29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4" i="1"/>
  <c r="AE34" i="1"/>
  <c r="AF34" i="1"/>
  <c r="AG34" i="1"/>
  <c r="AI34" i="1"/>
  <c r="AJ34" i="1"/>
  <c r="AK34" i="1"/>
  <c r="AL34" i="1"/>
  <c r="AM34" i="1"/>
  <c r="AD35" i="1"/>
  <c r="AE35" i="1"/>
  <c r="AF35" i="1"/>
  <c r="AG35" i="1"/>
  <c r="AI35" i="1"/>
  <c r="AJ35" i="1"/>
  <c r="AK35" i="1"/>
  <c r="AL35" i="1"/>
  <c r="AM35" i="1"/>
  <c r="AD36" i="1"/>
  <c r="AE36" i="1"/>
  <c r="AF36" i="1"/>
  <c r="AG36" i="1"/>
  <c r="AI36" i="1"/>
  <c r="AJ36" i="1"/>
  <c r="AK36" i="1"/>
  <c r="AL36" i="1"/>
  <c r="AM36" i="1"/>
  <c r="AD37" i="1"/>
  <c r="AE37" i="1"/>
  <c r="AF37" i="1"/>
  <c r="AG37" i="1"/>
  <c r="AI37" i="1"/>
  <c r="AJ37" i="1"/>
  <c r="AK37" i="1"/>
  <c r="AL37" i="1"/>
  <c r="AM37" i="1"/>
  <c r="AD38" i="1"/>
  <c r="AE38" i="1"/>
  <c r="AF38" i="1"/>
  <c r="AG38" i="1"/>
  <c r="AI38" i="1"/>
  <c r="AJ38" i="1"/>
  <c r="AK38" i="1"/>
  <c r="AL38" i="1"/>
  <c r="AM38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AD53" i="1"/>
  <c r="AE53" i="1"/>
  <c r="AF53" i="1"/>
  <c r="AG53" i="1"/>
  <c r="AI53" i="1"/>
  <c r="AJ53" i="1"/>
  <c r="AK53" i="1"/>
  <c r="AL53" i="1"/>
  <c r="AM53" i="1"/>
  <c r="AD54" i="1"/>
  <c r="AE54" i="1"/>
  <c r="AF54" i="1"/>
  <c r="AG54" i="1"/>
  <c r="AI54" i="1"/>
  <c r="AJ54" i="1"/>
  <c r="AK54" i="1"/>
  <c r="AL54" i="1"/>
  <c r="AM54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AD59" i="1"/>
  <c r="AE59" i="1"/>
  <c r="AF59" i="1"/>
  <c r="AG59" i="1"/>
  <c r="AI59" i="1"/>
  <c r="AJ59" i="1"/>
  <c r="AK59" i="1"/>
  <c r="AL59" i="1"/>
  <c r="AM59" i="1"/>
  <c r="AD60" i="1"/>
  <c r="AE60" i="1"/>
  <c r="AF60" i="1"/>
  <c r="AG60" i="1"/>
  <c r="AI60" i="1"/>
  <c r="AJ60" i="1"/>
  <c r="AK60" i="1"/>
  <c r="AL60" i="1"/>
  <c r="AM60" i="1"/>
  <c r="AD64" i="1"/>
  <c r="AE64" i="1"/>
  <c r="AF64" i="1"/>
  <c r="AG64" i="1"/>
  <c r="AI64" i="1"/>
  <c r="AJ64" i="1"/>
  <c r="AK64" i="1"/>
  <c r="AL64" i="1"/>
  <c r="AM64" i="1"/>
  <c r="AD68" i="1"/>
  <c r="AE68" i="1"/>
  <c r="AF68" i="1"/>
  <c r="AG68" i="1"/>
  <c r="AI68" i="1"/>
  <c r="AJ68" i="1"/>
  <c r="AK68" i="1"/>
  <c r="AL68" i="1"/>
  <c r="AM68" i="1"/>
  <c r="AD69" i="1"/>
  <c r="AE69" i="1"/>
  <c r="AF69" i="1"/>
  <c r="AG69" i="1"/>
  <c r="AI69" i="1"/>
  <c r="AJ69" i="1"/>
  <c r="AK69" i="1"/>
  <c r="AL69" i="1"/>
  <c r="AM69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79" i="1"/>
  <c r="AE79" i="1"/>
  <c r="AF79" i="1"/>
  <c r="AG79" i="1"/>
  <c r="AI79" i="1"/>
  <c r="AJ79" i="1"/>
  <c r="AK79" i="1"/>
  <c r="AL79" i="1"/>
  <c r="AM79" i="1"/>
  <c r="AD81" i="1"/>
  <c r="AE81" i="1"/>
  <c r="AF81" i="1"/>
  <c r="AG81" i="1"/>
  <c r="AI81" i="1"/>
  <c r="AJ81" i="1"/>
  <c r="AK81" i="1"/>
  <c r="AL81" i="1"/>
  <c r="AM81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7" i="1"/>
  <c r="AE87" i="1"/>
  <c r="AF87" i="1"/>
  <c r="AG87" i="1"/>
  <c r="AI87" i="1"/>
  <c r="AJ87" i="1"/>
  <c r="AK87" i="1"/>
  <c r="AL87" i="1"/>
  <c r="AM87" i="1"/>
  <c r="AD88" i="1"/>
  <c r="AE88" i="1"/>
  <c r="AF88" i="1"/>
  <c r="AG88" i="1"/>
  <c r="AI88" i="1"/>
  <c r="AJ88" i="1"/>
  <c r="AK88" i="1"/>
  <c r="AL88" i="1"/>
  <c r="AM88" i="1"/>
  <c r="AD89" i="1"/>
  <c r="AE89" i="1"/>
  <c r="AF89" i="1"/>
  <c r="AG89" i="1"/>
  <c r="AI89" i="1"/>
  <c r="AJ89" i="1"/>
  <c r="AK89" i="1"/>
  <c r="AL89" i="1"/>
  <c r="AM89" i="1"/>
  <c r="AD90" i="1"/>
  <c r="AE90" i="1"/>
  <c r="AF90" i="1"/>
  <c r="AG90" i="1"/>
  <c r="AI90" i="1"/>
  <c r="AJ90" i="1"/>
  <c r="AK90" i="1"/>
  <c r="AL90" i="1"/>
  <c r="AM90" i="1"/>
  <c r="AD91" i="1"/>
  <c r="AE91" i="1"/>
  <c r="AF91" i="1"/>
  <c r="AG91" i="1"/>
  <c r="AI91" i="1"/>
  <c r="AJ91" i="1"/>
  <c r="AK91" i="1"/>
  <c r="AL91" i="1"/>
  <c r="AM91" i="1"/>
  <c r="AD92" i="1"/>
  <c r="AE92" i="1"/>
  <c r="AF92" i="1"/>
  <c r="AG92" i="1"/>
  <c r="AI92" i="1"/>
  <c r="AJ92" i="1"/>
  <c r="AK92" i="1"/>
  <c r="AL92" i="1"/>
  <c r="AM92" i="1"/>
  <c r="AD93" i="1"/>
  <c r="AE93" i="1"/>
  <c r="AF93" i="1"/>
  <c r="AG93" i="1"/>
  <c r="AI93" i="1"/>
  <c r="AJ93" i="1"/>
  <c r="AK93" i="1"/>
  <c r="AL93" i="1"/>
  <c r="AM93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98" i="1"/>
  <c r="AE98" i="1"/>
  <c r="AF98" i="1"/>
  <c r="AG98" i="1"/>
  <c r="AI98" i="1"/>
  <c r="AJ98" i="1"/>
  <c r="AK98" i="1"/>
  <c r="AL98" i="1"/>
  <c r="AM98" i="1"/>
  <c r="AD99" i="1"/>
  <c r="AE99" i="1"/>
  <c r="AF99" i="1"/>
  <c r="AG99" i="1"/>
  <c r="AI99" i="1"/>
  <c r="AJ99" i="1"/>
  <c r="AK99" i="1"/>
  <c r="AL99" i="1"/>
  <c r="AM99" i="1"/>
  <c r="AD100" i="1"/>
  <c r="AE100" i="1"/>
  <c r="AF100" i="1"/>
  <c r="AG100" i="1"/>
  <c r="AI100" i="1"/>
  <c r="AJ100" i="1"/>
  <c r="AK100" i="1"/>
  <c r="AL100" i="1"/>
  <c r="AM100" i="1"/>
  <c r="AD101" i="1"/>
  <c r="AE101" i="1"/>
  <c r="AF101" i="1"/>
  <c r="AG101" i="1"/>
  <c r="AI101" i="1"/>
  <c r="AJ101" i="1"/>
  <c r="AK101" i="1"/>
  <c r="AL101" i="1"/>
  <c r="AM101" i="1"/>
  <c r="AD102" i="1"/>
  <c r="AE102" i="1"/>
  <c r="AF102" i="1"/>
  <c r="AG102" i="1"/>
  <c r="AI102" i="1"/>
  <c r="AJ102" i="1"/>
  <c r="AK102" i="1"/>
  <c r="AL102" i="1"/>
  <c r="AM102" i="1"/>
  <c r="AD103" i="1"/>
  <c r="AE103" i="1"/>
  <c r="AF103" i="1"/>
  <c r="AG103" i="1"/>
  <c r="AI103" i="1"/>
  <c r="AJ103" i="1"/>
  <c r="AK103" i="1"/>
  <c r="AL103" i="1"/>
  <c r="AM103" i="1"/>
  <c r="AD105" i="1"/>
  <c r="AE105" i="1"/>
  <c r="AF105" i="1"/>
  <c r="AG105" i="1"/>
  <c r="AI105" i="1"/>
  <c r="AJ105" i="1"/>
  <c r="AK105" i="1"/>
  <c r="AL105" i="1"/>
  <c r="AM105" i="1"/>
  <c r="AD106" i="1"/>
  <c r="AE106" i="1"/>
  <c r="AF106" i="1"/>
  <c r="AG106" i="1"/>
  <c r="AI106" i="1"/>
  <c r="AJ106" i="1"/>
  <c r="AK106" i="1"/>
  <c r="AL106" i="1"/>
  <c r="AM106" i="1"/>
  <c r="AD107" i="1"/>
  <c r="AE107" i="1"/>
  <c r="AF107" i="1"/>
  <c r="AG107" i="1"/>
  <c r="AI107" i="1"/>
  <c r="AJ107" i="1"/>
  <c r="AK107" i="1"/>
  <c r="AL107" i="1"/>
  <c r="AM107" i="1"/>
  <c r="AE110" i="1"/>
  <c r="AF110" i="1"/>
  <c r="AG110" i="1"/>
  <c r="AI110" i="1"/>
  <c r="AJ110" i="1"/>
  <c r="AK110" i="1"/>
  <c r="AL110" i="1"/>
  <c r="AM110" i="1"/>
  <c r="AC111" i="1"/>
  <c r="AD111" i="1"/>
  <c r="AE111" i="1"/>
  <c r="AF111" i="1"/>
  <c r="AG111" i="1"/>
  <c r="AH111" i="1"/>
  <c r="AI111" i="1"/>
  <c r="AJ111" i="1"/>
  <c r="AK111" i="1"/>
  <c r="AL111" i="1"/>
  <c r="AM111" i="1"/>
  <c r="AD112" i="1"/>
  <c r="AE112" i="1"/>
  <c r="AF112" i="1"/>
  <c r="AG112" i="1"/>
  <c r="AI112" i="1"/>
  <c r="AJ112" i="1"/>
  <c r="AK112" i="1"/>
  <c r="AL112" i="1"/>
  <c r="AM112" i="1"/>
  <c r="V77" i="1"/>
  <c r="V112" i="1"/>
  <c r="V109" i="1" s="1"/>
  <c r="V108" i="1" s="1"/>
  <c r="Q112" i="1"/>
  <c r="AB111" i="1"/>
  <c r="V110" i="1"/>
  <c r="Q110" i="1"/>
  <c r="AA109" i="1"/>
  <c r="AA108" i="1" s="1"/>
  <c r="Z109" i="1"/>
  <c r="Z108" i="1" s="1"/>
  <c r="Y109" i="1"/>
  <c r="Y108" i="1" s="1"/>
  <c r="X109" i="1"/>
  <c r="X108" i="1" s="1"/>
  <c r="W109" i="1"/>
  <c r="W108" i="1" s="1"/>
  <c r="U109" i="1"/>
  <c r="U108" i="1" s="1"/>
  <c r="T109" i="1"/>
  <c r="T108" i="1" s="1"/>
  <c r="S109" i="1"/>
  <c r="S108" i="1" s="1"/>
  <c r="V107" i="1"/>
  <c r="Q107" i="1"/>
  <c r="V106" i="1"/>
  <c r="Q106" i="1"/>
  <c r="V105" i="1"/>
  <c r="Q105" i="1"/>
  <c r="V103" i="1"/>
  <c r="Q103" i="1"/>
  <c r="V102" i="1"/>
  <c r="Q102" i="1"/>
  <c r="V101" i="1"/>
  <c r="Q101" i="1"/>
  <c r="V100" i="1"/>
  <c r="Q100" i="1"/>
  <c r="V99" i="1"/>
  <c r="Q99" i="1"/>
  <c r="V98" i="1"/>
  <c r="Q98" i="1"/>
  <c r="V97" i="1"/>
  <c r="Q97" i="1"/>
  <c r="V96" i="1"/>
  <c r="Q96" i="1"/>
  <c r="AA95" i="1"/>
  <c r="AA94" i="1" s="1"/>
  <c r="Z95" i="1"/>
  <c r="Z94" i="1" s="1"/>
  <c r="Y95" i="1"/>
  <c r="Y94" i="1" s="1"/>
  <c r="X95" i="1"/>
  <c r="X94" i="1" s="1"/>
  <c r="W95" i="1"/>
  <c r="W94" i="1" s="1"/>
  <c r="U95" i="1"/>
  <c r="U94" i="1" s="1"/>
  <c r="T95" i="1"/>
  <c r="T94" i="1" s="1"/>
  <c r="S95" i="1"/>
  <c r="S94" i="1" s="1"/>
  <c r="R95" i="1"/>
  <c r="R94" i="1" s="1"/>
  <c r="V93" i="1"/>
  <c r="Q93" i="1"/>
  <c r="V92" i="1"/>
  <c r="Q92" i="1"/>
  <c r="V91" i="1"/>
  <c r="Q91" i="1"/>
  <c r="V90" i="1"/>
  <c r="Q90" i="1"/>
  <c r="V89" i="1"/>
  <c r="Q89" i="1"/>
  <c r="V88" i="1"/>
  <c r="Q88" i="1"/>
  <c r="V87" i="1"/>
  <c r="Q87" i="1"/>
  <c r="V86" i="1"/>
  <c r="Q86" i="1"/>
  <c r="V85" i="1"/>
  <c r="Q85" i="1"/>
  <c r="V84" i="1"/>
  <c r="Q84" i="1"/>
  <c r="AA83" i="1"/>
  <c r="AA82" i="1" s="1"/>
  <c r="Z83" i="1"/>
  <c r="Z82" i="1" s="1"/>
  <c r="Y83" i="1"/>
  <c r="Y82" i="1" s="1"/>
  <c r="X83" i="1"/>
  <c r="X82" i="1" s="1"/>
  <c r="W83" i="1"/>
  <c r="W82" i="1" s="1"/>
  <c r="U83" i="1"/>
  <c r="U82" i="1" s="1"/>
  <c r="T83" i="1"/>
  <c r="T82" i="1" s="1"/>
  <c r="S83" i="1"/>
  <c r="S82" i="1" s="1"/>
  <c r="R83" i="1"/>
  <c r="R82" i="1" s="1"/>
  <c r="V81" i="1"/>
  <c r="Q81" i="1"/>
  <c r="V79" i="1"/>
  <c r="Q79" i="1"/>
  <c r="V78" i="1"/>
  <c r="Q78" i="1"/>
  <c r="Q77" i="1"/>
  <c r="V76" i="1"/>
  <c r="Q76" i="1"/>
  <c r="V75" i="1"/>
  <c r="Q75" i="1"/>
  <c r="V74" i="1"/>
  <c r="Q74" i="1"/>
  <c r="V73" i="1"/>
  <c r="Q73" i="1"/>
  <c r="V72" i="1"/>
  <c r="Q72" i="1"/>
  <c r="AA71" i="1"/>
  <c r="AA70" i="1" s="1"/>
  <c r="Z71" i="1"/>
  <c r="Z70" i="1" s="1"/>
  <c r="Y71" i="1"/>
  <c r="Y70" i="1" s="1"/>
  <c r="X71" i="1"/>
  <c r="X70" i="1" s="1"/>
  <c r="W71" i="1"/>
  <c r="W70" i="1" s="1"/>
  <c r="U71" i="1"/>
  <c r="U70" i="1" s="1"/>
  <c r="T71" i="1"/>
  <c r="T70" i="1" s="1"/>
  <c r="S71" i="1"/>
  <c r="S70" i="1" s="1"/>
  <c r="R71" i="1"/>
  <c r="R70" i="1" s="1"/>
  <c r="V69" i="1"/>
  <c r="Q69" i="1"/>
  <c r="V68" i="1"/>
  <c r="Q68" i="1"/>
  <c r="V64" i="1"/>
  <c r="Q64" i="1"/>
  <c r="V60" i="1"/>
  <c r="Q60" i="1"/>
  <c r="V59" i="1"/>
  <c r="Q59" i="1"/>
  <c r="V58" i="1"/>
  <c r="Q58" i="1"/>
  <c r="V57" i="1"/>
  <c r="Q57" i="1"/>
  <c r="V56" i="1"/>
  <c r="Q56" i="1"/>
  <c r="V55" i="1"/>
  <c r="Q55" i="1"/>
  <c r="V54" i="1"/>
  <c r="Q54" i="1"/>
  <c r="V53" i="1"/>
  <c r="Q53" i="1"/>
  <c r="V52" i="1"/>
  <c r="Q52" i="1"/>
  <c r="V51" i="1"/>
  <c r="Q51" i="1"/>
  <c r="V50" i="1"/>
  <c r="Q50" i="1"/>
  <c r="V49" i="1"/>
  <c r="Q49" i="1"/>
  <c r="AA48" i="1"/>
  <c r="Z48" i="1"/>
  <c r="Y48" i="1"/>
  <c r="X48" i="1"/>
  <c r="X47" i="1" s="1"/>
  <c r="W48" i="1"/>
  <c r="W47" i="1" s="1"/>
  <c r="U48" i="1"/>
  <c r="U47" i="1" s="1"/>
  <c r="T48" i="1"/>
  <c r="T47" i="1" s="1"/>
  <c r="S48" i="1"/>
  <c r="S47" i="1" s="1"/>
  <c r="R48" i="1"/>
  <c r="R47" i="1" s="1"/>
  <c r="Z47" i="1"/>
  <c r="Y47" i="1"/>
  <c r="V45" i="1"/>
  <c r="Q45" i="1"/>
  <c r="V44" i="1"/>
  <c r="Q44" i="1"/>
  <c r="V43" i="1"/>
  <c r="Q43" i="1"/>
  <c r="V42" i="1"/>
  <c r="Q42" i="1"/>
  <c r="V41" i="1"/>
  <c r="Q41" i="1"/>
  <c r="V40" i="1"/>
  <c r="Q40" i="1"/>
  <c r="V39" i="1"/>
  <c r="Q39" i="1"/>
  <c r="V38" i="1"/>
  <c r="Q38" i="1"/>
  <c r="V37" i="1"/>
  <c r="Q37" i="1"/>
  <c r="V36" i="1"/>
  <c r="Q36" i="1"/>
  <c r="V35" i="1"/>
  <c r="Q35" i="1"/>
  <c r="V34" i="1"/>
  <c r="Q34" i="1"/>
  <c r="V31" i="1"/>
  <c r="Q31" i="1"/>
  <c r="V30" i="1"/>
  <c r="Q30" i="1"/>
  <c r="V29" i="1"/>
  <c r="Q29" i="1"/>
  <c r="V28" i="1"/>
  <c r="Q28" i="1"/>
  <c r="V27" i="1"/>
  <c r="Q27" i="1"/>
  <c r="V26" i="1"/>
  <c r="Q26" i="1"/>
  <c r="V25" i="1"/>
  <c r="Q25" i="1"/>
  <c r="V24" i="1"/>
  <c r="V22" i="1"/>
  <c r="Q22" i="1"/>
  <c r="V21" i="1"/>
  <c r="Q21" i="1"/>
  <c r="V20" i="1"/>
  <c r="V19" i="1"/>
  <c r="Q19" i="1"/>
  <c r="V18" i="1"/>
  <c r="Q18" i="1"/>
  <c r="V17" i="1"/>
  <c r="Q17" i="1"/>
  <c r="AA15" i="1"/>
  <c r="X15" i="1"/>
  <c r="W15" i="1"/>
  <c r="U15" i="1"/>
  <c r="T15" i="1"/>
  <c r="S15" i="1"/>
  <c r="R15" i="1"/>
  <c r="Z15" i="1"/>
  <c r="Y15" i="1"/>
  <c r="J112" i="1"/>
  <c r="J110" i="1"/>
  <c r="AH110" i="1" s="1"/>
  <c r="G109" i="1"/>
  <c r="G108" i="1" s="1"/>
  <c r="AE108" i="1" s="1"/>
  <c r="H109" i="1"/>
  <c r="H108" i="1" s="1"/>
  <c r="AF108" i="1" s="1"/>
  <c r="I109" i="1"/>
  <c r="I108" i="1" s="1"/>
  <c r="K109" i="1"/>
  <c r="K108" i="1" s="1"/>
  <c r="L109" i="1"/>
  <c r="L108" i="1" s="1"/>
  <c r="M109" i="1"/>
  <c r="M108" i="1" s="1"/>
  <c r="N109" i="1"/>
  <c r="N108" i="1" s="1"/>
  <c r="AL108" i="1" s="1"/>
  <c r="O109" i="1"/>
  <c r="O108" i="1" s="1"/>
  <c r="E112" i="1"/>
  <c r="J97" i="1"/>
  <c r="J98" i="1"/>
  <c r="J99" i="1"/>
  <c r="J100" i="1"/>
  <c r="J101" i="1"/>
  <c r="J102" i="1"/>
  <c r="AH102" i="1" s="1"/>
  <c r="J103" i="1"/>
  <c r="AH103" i="1" s="1"/>
  <c r="J105" i="1"/>
  <c r="J106" i="1"/>
  <c r="J107" i="1"/>
  <c r="J96" i="1"/>
  <c r="F95" i="1"/>
  <c r="F94" i="1" s="1"/>
  <c r="G95" i="1"/>
  <c r="G94" i="1" s="1"/>
  <c r="H95" i="1"/>
  <c r="H94" i="1" s="1"/>
  <c r="I95" i="1"/>
  <c r="K95" i="1"/>
  <c r="K94" i="1" s="1"/>
  <c r="L95" i="1"/>
  <c r="M95" i="1"/>
  <c r="N95" i="1"/>
  <c r="AL95" i="1" s="1"/>
  <c r="O95" i="1"/>
  <c r="O94" i="1" s="1"/>
  <c r="E97" i="1"/>
  <c r="E98" i="1"/>
  <c r="AC98" i="1" s="1"/>
  <c r="E99" i="1"/>
  <c r="E100" i="1"/>
  <c r="P100" i="1" s="1"/>
  <c r="E101" i="1"/>
  <c r="E102" i="1"/>
  <c r="E103" i="1"/>
  <c r="AC103" i="1" s="1"/>
  <c r="E105" i="1"/>
  <c r="E106" i="1"/>
  <c r="E107" i="1"/>
  <c r="AC107" i="1" s="1"/>
  <c r="E96" i="1"/>
  <c r="J85" i="1"/>
  <c r="J86" i="1"/>
  <c r="J87" i="1"/>
  <c r="J88" i="1"/>
  <c r="J89" i="1"/>
  <c r="AH89" i="1" s="1"/>
  <c r="J90" i="1"/>
  <c r="J91" i="1"/>
  <c r="J92" i="1"/>
  <c r="J93" i="1"/>
  <c r="J84" i="1"/>
  <c r="F83" i="1"/>
  <c r="F82" i="1" s="1"/>
  <c r="G83" i="1"/>
  <c r="G82" i="1" s="1"/>
  <c r="H83" i="1"/>
  <c r="H82" i="1" s="1"/>
  <c r="I83" i="1"/>
  <c r="I82" i="1" s="1"/>
  <c r="K83" i="1"/>
  <c r="K82" i="1" s="1"/>
  <c r="L83" i="1"/>
  <c r="L82" i="1" s="1"/>
  <c r="AJ82" i="1" s="1"/>
  <c r="M83" i="1"/>
  <c r="M82" i="1" s="1"/>
  <c r="AK82" i="1" s="1"/>
  <c r="N83" i="1"/>
  <c r="N82" i="1" s="1"/>
  <c r="O83" i="1"/>
  <c r="O82" i="1" s="1"/>
  <c r="E85" i="1"/>
  <c r="E86" i="1"/>
  <c r="AC86" i="1" s="1"/>
  <c r="E87" i="1"/>
  <c r="P87" i="1" s="1"/>
  <c r="E88" i="1"/>
  <c r="AC88" i="1" s="1"/>
  <c r="E89" i="1"/>
  <c r="E90" i="1"/>
  <c r="E91" i="1"/>
  <c r="E92" i="1"/>
  <c r="E93" i="1"/>
  <c r="E84" i="1"/>
  <c r="N70" i="1"/>
  <c r="AL70" i="1" s="1"/>
  <c r="K71" i="1"/>
  <c r="K70" i="1" s="1"/>
  <c r="L71" i="1"/>
  <c r="L70" i="1" s="1"/>
  <c r="M71" i="1"/>
  <c r="M70" i="1" s="1"/>
  <c r="AK70" i="1" s="1"/>
  <c r="N71" i="1"/>
  <c r="AL71" i="1" s="1"/>
  <c r="O71" i="1"/>
  <c r="O70" i="1" s="1"/>
  <c r="AM70" i="1" s="1"/>
  <c r="J73" i="1"/>
  <c r="J74" i="1"/>
  <c r="J75" i="1"/>
  <c r="J76" i="1"/>
  <c r="J77" i="1"/>
  <c r="J78" i="1"/>
  <c r="J79" i="1"/>
  <c r="AH79" i="1" s="1"/>
  <c r="J81" i="1"/>
  <c r="J72" i="1"/>
  <c r="F71" i="1"/>
  <c r="F70" i="1" s="1"/>
  <c r="G71" i="1"/>
  <c r="G70" i="1" s="1"/>
  <c r="H71" i="1"/>
  <c r="H70" i="1" s="1"/>
  <c r="I71" i="1"/>
  <c r="I70" i="1" s="1"/>
  <c r="E73" i="1"/>
  <c r="E74" i="1"/>
  <c r="E75" i="1"/>
  <c r="AC75" i="1" s="1"/>
  <c r="E76" i="1"/>
  <c r="E77" i="1"/>
  <c r="E78" i="1"/>
  <c r="AC78" i="1" s="1"/>
  <c r="E79" i="1"/>
  <c r="E81" i="1"/>
  <c r="E72" i="1"/>
  <c r="K48" i="1"/>
  <c r="L48" i="1"/>
  <c r="L47" i="1" s="1"/>
  <c r="M48" i="1"/>
  <c r="M47" i="1" s="1"/>
  <c r="AK47" i="1" s="1"/>
  <c r="N48" i="1"/>
  <c r="N47" i="1" s="1"/>
  <c r="AL47" i="1" s="1"/>
  <c r="O48" i="1"/>
  <c r="O47" i="1" s="1"/>
  <c r="J50" i="1"/>
  <c r="J51" i="1"/>
  <c r="J52" i="1"/>
  <c r="J53" i="1"/>
  <c r="J54" i="1"/>
  <c r="J55" i="1"/>
  <c r="J56" i="1"/>
  <c r="J57" i="1"/>
  <c r="J58" i="1"/>
  <c r="J59" i="1"/>
  <c r="J60" i="1"/>
  <c r="J64" i="1"/>
  <c r="J68" i="1"/>
  <c r="J69" i="1"/>
  <c r="J49" i="1"/>
  <c r="F47" i="1"/>
  <c r="G48" i="1"/>
  <c r="G47" i="1" s="1"/>
  <c r="H48" i="1"/>
  <c r="H47" i="1" s="1"/>
  <c r="I48" i="1"/>
  <c r="I47" i="1" s="1"/>
  <c r="E50" i="1"/>
  <c r="E51" i="1"/>
  <c r="E52" i="1"/>
  <c r="E53" i="1"/>
  <c r="E55" i="1"/>
  <c r="E56" i="1"/>
  <c r="E57" i="1"/>
  <c r="E58" i="1"/>
  <c r="E59" i="1"/>
  <c r="E60" i="1"/>
  <c r="E64" i="1"/>
  <c r="E68" i="1"/>
  <c r="E69" i="1"/>
  <c r="E49" i="1"/>
  <c r="P111" i="1"/>
  <c r="N15" i="1"/>
  <c r="K15" i="1"/>
  <c r="L15" i="1"/>
  <c r="M15" i="1"/>
  <c r="J18" i="1"/>
  <c r="J19" i="1"/>
  <c r="J20" i="1"/>
  <c r="J21" i="1"/>
  <c r="J22" i="1"/>
  <c r="J24" i="1"/>
  <c r="J25" i="1"/>
  <c r="J26" i="1"/>
  <c r="J27" i="1"/>
  <c r="J28" i="1"/>
  <c r="J29" i="1"/>
  <c r="J30" i="1"/>
  <c r="J31" i="1"/>
  <c r="J34" i="1"/>
  <c r="J35" i="1"/>
  <c r="J36" i="1"/>
  <c r="J37" i="1"/>
  <c r="J38" i="1"/>
  <c r="J39" i="1"/>
  <c r="J40" i="1"/>
  <c r="J41" i="1"/>
  <c r="J42" i="1"/>
  <c r="J43" i="1"/>
  <c r="J44" i="1"/>
  <c r="J45" i="1"/>
  <c r="J17" i="1"/>
  <c r="AH17" i="1" s="1"/>
  <c r="I15" i="1"/>
  <c r="F15" i="1"/>
  <c r="G15" i="1"/>
  <c r="H15" i="1"/>
  <c r="E18" i="1"/>
  <c r="E19" i="1"/>
  <c r="E20" i="1"/>
  <c r="E21" i="1"/>
  <c r="E22" i="1"/>
  <c r="E25" i="1"/>
  <c r="E26" i="1"/>
  <c r="E27" i="1"/>
  <c r="E28" i="1"/>
  <c r="E29" i="1"/>
  <c r="E30" i="1"/>
  <c r="E31" i="1"/>
  <c r="E34" i="1"/>
  <c r="E35" i="1"/>
  <c r="E36" i="1"/>
  <c r="E37" i="1"/>
  <c r="E38" i="1"/>
  <c r="E39" i="1"/>
  <c r="E40" i="1"/>
  <c r="E41" i="1"/>
  <c r="E42" i="1"/>
  <c r="E43" i="1"/>
  <c r="E44" i="1"/>
  <c r="E45" i="1"/>
  <c r="E17" i="1"/>
  <c r="AF70" i="1" l="1"/>
  <c r="AK95" i="1"/>
  <c r="AK15" i="1"/>
  <c r="AH72" i="1"/>
  <c r="AH96" i="1"/>
  <c r="AH84" i="1"/>
  <c r="AC101" i="1"/>
  <c r="AH106" i="1"/>
  <c r="AH97" i="1"/>
  <c r="AC112" i="1"/>
  <c r="AF94" i="1"/>
  <c r="AH75" i="1"/>
  <c r="P101" i="1"/>
  <c r="AC81" i="1"/>
  <c r="AH90" i="1"/>
  <c r="AC97" i="1"/>
  <c r="AB22" i="1"/>
  <c r="AB79" i="1"/>
  <c r="AC56" i="1"/>
  <c r="AH76" i="1"/>
  <c r="AC106" i="1"/>
  <c r="AB75" i="1"/>
  <c r="AB86" i="1"/>
  <c r="AD94" i="1"/>
  <c r="AH98" i="1"/>
  <c r="AG95" i="1"/>
  <c r="I94" i="1"/>
  <c r="AG94" i="1" s="1"/>
  <c r="AC49" i="1"/>
  <c r="AH99" i="1"/>
  <c r="AE94" i="1"/>
  <c r="P84" i="1"/>
  <c r="AC105" i="1"/>
  <c r="AC76" i="1"/>
  <c r="P102" i="1"/>
  <c r="AB93" i="1"/>
  <c r="AB98" i="1"/>
  <c r="AB102" i="1"/>
  <c r="AB107" i="1"/>
  <c r="AG108" i="1"/>
  <c r="P90" i="1"/>
  <c r="AC72" i="1"/>
  <c r="P98" i="1"/>
  <c r="AC53" i="1"/>
  <c r="AC64" i="1"/>
  <c r="AH20" i="1"/>
  <c r="AH60" i="1"/>
  <c r="AC57" i="1"/>
  <c r="AJ15" i="1"/>
  <c r="AI82" i="1"/>
  <c r="AI108" i="1"/>
  <c r="P106" i="1"/>
  <c r="AF47" i="1"/>
  <c r="AH78" i="1"/>
  <c r="AH77" i="1"/>
  <c r="AJ70" i="1"/>
  <c r="AC89" i="1"/>
  <c r="AH92" i="1"/>
  <c r="E95" i="1"/>
  <c r="E94" i="1" s="1"/>
  <c r="P99" i="1"/>
  <c r="P107" i="1"/>
  <c r="J109" i="1"/>
  <c r="J108" i="1" s="1"/>
  <c r="AH108" i="1" s="1"/>
  <c r="AB88" i="1"/>
  <c r="AB92" i="1"/>
  <c r="AB101" i="1"/>
  <c r="AN101" i="1" s="1"/>
  <c r="AB106" i="1"/>
  <c r="P88" i="1"/>
  <c r="AH74" i="1"/>
  <c r="P17" i="1"/>
  <c r="P97" i="1"/>
  <c r="AH49" i="1"/>
  <c r="AH22" i="1"/>
  <c r="AL15" i="1"/>
  <c r="AC93" i="1"/>
  <c r="AC85" i="1"/>
  <c r="AE82" i="1"/>
  <c r="AH88" i="1"/>
  <c r="N94" i="1"/>
  <c r="AL94" i="1" s="1"/>
  <c r="AM108" i="1"/>
  <c r="AE15" i="1"/>
  <c r="P112" i="1"/>
  <c r="P72" i="1"/>
  <c r="AI48" i="1"/>
  <c r="AH87" i="1"/>
  <c r="M94" i="1"/>
  <c r="AK94" i="1" s="1"/>
  <c r="AH101" i="1"/>
  <c r="AK108" i="1"/>
  <c r="AB72" i="1"/>
  <c r="AB76" i="1"/>
  <c r="AF15" i="1"/>
  <c r="AN111" i="1"/>
  <c r="P49" i="1"/>
  <c r="P91" i="1"/>
  <c r="AJ95" i="1"/>
  <c r="AH100" i="1"/>
  <c r="AJ108" i="1"/>
  <c r="Y113" i="1"/>
  <c r="AM82" i="1"/>
  <c r="AB87" i="1"/>
  <c r="AN87" i="1" s="1"/>
  <c r="AB91" i="1"/>
  <c r="AB96" i="1"/>
  <c r="AB100" i="1"/>
  <c r="AN100" i="1" s="1"/>
  <c r="AB105" i="1"/>
  <c r="AC58" i="1"/>
  <c r="AB30" i="1"/>
  <c r="AJ48" i="1"/>
  <c r="X113" i="1"/>
  <c r="AJ47" i="1"/>
  <c r="AI70" i="1"/>
  <c r="AL82" i="1"/>
  <c r="J71" i="1"/>
  <c r="J70" i="1" s="1"/>
  <c r="P93" i="1"/>
  <c r="P85" i="1"/>
  <c r="AB27" i="1"/>
  <c r="AG47" i="1"/>
  <c r="AB50" i="1"/>
  <c r="AB58" i="1"/>
  <c r="AG70" i="1"/>
  <c r="AC73" i="1"/>
  <c r="AM94" i="1"/>
  <c r="AK109" i="1"/>
  <c r="AI71" i="1"/>
  <c r="AD82" i="1"/>
  <c r="AM83" i="1"/>
  <c r="AM109" i="1"/>
  <c r="AJ109" i="1"/>
  <c r="AC102" i="1"/>
  <c r="AC100" i="1"/>
  <c r="AC90" i="1"/>
  <c r="AF71" i="1"/>
  <c r="AL48" i="1"/>
  <c r="I113" i="1"/>
  <c r="K47" i="1"/>
  <c r="AI47" i="1" s="1"/>
  <c r="E71" i="1"/>
  <c r="P92" i="1"/>
  <c r="E83" i="1"/>
  <c r="E82" i="1" s="1"/>
  <c r="L94" i="1"/>
  <c r="AJ94" i="1" s="1"/>
  <c r="AB74" i="1"/>
  <c r="AB84" i="1"/>
  <c r="AH91" i="1"/>
  <c r="AG109" i="1"/>
  <c r="AH85" i="1"/>
  <c r="AC84" i="1"/>
  <c r="AK48" i="1"/>
  <c r="G113" i="1"/>
  <c r="P105" i="1"/>
  <c r="AG15" i="1"/>
  <c r="T113" i="1"/>
  <c r="AF109" i="1"/>
  <c r="AH93" i="1"/>
  <c r="AL83" i="1"/>
  <c r="P103" i="1"/>
  <c r="AI15" i="1"/>
  <c r="AB60" i="1"/>
  <c r="AG82" i="1"/>
  <c r="AB85" i="1"/>
  <c r="AI94" i="1"/>
  <c r="AE109" i="1"/>
  <c r="AH105" i="1"/>
  <c r="AF95" i="1"/>
  <c r="AC92" i="1"/>
  <c r="AK83" i="1"/>
  <c r="AH73" i="1"/>
  <c r="AM71" i="1"/>
  <c r="P76" i="1"/>
  <c r="P89" i="1"/>
  <c r="AM48" i="1"/>
  <c r="AD70" i="1"/>
  <c r="AN107" i="1"/>
  <c r="AC99" i="1"/>
  <c r="AE95" i="1"/>
  <c r="AJ83" i="1"/>
  <c r="AF48" i="1"/>
  <c r="P75" i="1"/>
  <c r="AN75" i="1" s="1"/>
  <c r="AE47" i="1"/>
  <c r="AE70" i="1"/>
  <c r="AH81" i="1"/>
  <c r="AH107" i="1"/>
  <c r="AH112" i="1"/>
  <c r="AC91" i="1"/>
  <c r="AI83" i="1"/>
  <c r="AK71" i="1"/>
  <c r="H113" i="1"/>
  <c r="P73" i="1"/>
  <c r="P77" i="1"/>
  <c r="P86" i="1"/>
  <c r="J95" i="1"/>
  <c r="J94" i="1" s="1"/>
  <c r="Z113" i="1"/>
  <c r="AB90" i="1"/>
  <c r="AB103" i="1"/>
  <c r="AL109" i="1"/>
  <c r="AH86" i="1"/>
  <c r="AE83" i="1"/>
  <c r="AJ71" i="1"/>
  <c r="J16" i="1"/>
  <c r="AB18" i="1"/>
  <c r="Q16" i="1"/>
  <c r="AB36" i="1"/>
  <c r="AB40" i="1"/>
  <c r="E16" i="1"/>
  <c r="P51" i="1"/>
  <c r="AH68" i="1"/>
  <c r="AH54" i="1"/>
  <c r="AB21" i="1"/>
  <c r="V16" i="1"/>
  <c r="V15" i="1" s="1"/>
  <c r="AB112" i="1"/>
  <c r="AI109" i="1"/>
  <c r="AM95" i="1"/>
  <c r="AI95" i="1"/>
  <c r="AC96" i="1"/>
  <c r="AD95" i="1"/>
  <c r="AG83" i="1"/>
  <c r="AF83" i="1"/>
  <c r="AF82" i="1"/>
  <c r="AC87" i="1"/>
  <c r="AD83" i="1"/>
  <c r="AG71" i="1"/>
  <c r="AA47" i="1"/>
  <c r="AM47" i="1" s="1"/>
  <c r="AG48" i="1"/>
  <c r="AH44" i="1"/>
  <c r="AH36" i="1"/>
  <c r="AH26" i="1"/>
  <c r="AH39" i="1"/>
  <c r="AM16" i="1"/>
  <c r="W113" i="1"/>
  <c r="O15" i="1"/>
  <c r="O113" i="1" s="1"/>
  <c r="AD71" i="1"/>
  <c r="AD47" i="1"/>
  <c r="AC17" i="1"/>
  <c r="U113" i="1"/>
  <c r="AC40" i="1"/>
  <c r="AC30" i="1"/>
  <c r="AC21" i="1"/>
  <c r="AH19" i="1"/>
  <c r="AH35" i="1"/>
  <c r="AC43" i="1"/>
  <c r="AC35" i="1"/>
  <c r="AH43" i="1"/>
  <c r="AH25" i="1"/>
  <c r="AH40" i="1"/>
  <c r="AH30" i="1"/>
  <c r="AH21" i="1"/>
  <c r="AE71" i="1"/>
  <c r="P40" i="1"/>
  <c r="AC77" i="1"/>
  <c r="AH38" i="1"/>
  <c r="P74" i="1"/>
  <c r="AB28" i="1"/>
  <c r="AB34" i="1"/>
  <c r="AB38" i="1"/>
  <c r="V71" i="1"/>
  <c r="V70" i="1" s="1"/>
  <c r="AB77" i="1"/>
  <c r="AC74" i="1"/>
  <c r="AC50" i="1"/>
  <c r="E48" i="1"/>
  <c r="E47" i="1" s="1"/>
  <c r="P59" i="1"/>
  <c r="AC79" i="1"/>
  <c r="P21" i="1"/>
  <c r="AC69" i="1"/>
  <c r="AC55" i="1"/>
  <c r="AH58" i="1"/>
  <c r="AB20" i="1"/>
  <c r="AB39" i="1"/>
  <c r="AB78" i="1"/>
  <c r="AC37" i="1"/>
  <c r="P36" i="1"/>
  <c r="AH34" i="1"/>
  <c r="AC45" i="1"/>
  <c r="P27" i="1"/>
  <c r="P18" i="1"/>
  <c r="P44" i="1"/>
  <c r="P26" i="1"/>
  <c r="AH42" i="1"/>
  <c r="AH24" i="1"/>
  <c r="AH41" i="1"/>
  <c r="AH31" i="1"/>
  <c r="AB81" i="1"/>
  <c r="S113" i="1"/>
  <c r="AE48" i="1"/>
  <c r="AC42" i="1"/>
  <c r="AC34" i="1"/>
  <c r="AC24" i="1"/>
  <c r="P42" i="1"/>
  <c r="AH51" i="1"/>
  <c r="AB59" i="1"/>
  <c r="AB69" i="1"/>
  <c r="AC31" i="1"/>
  <c r="AC68" i="1"/>
  <c r="AH64" i="1"/>
  <c r="J48" i="1"/>
  <c r="J47" i="1" s="1"/>
  <c r="AH50" i="1"/>
  <c r="AH28" i="1"/>
  <c r="AH29" i="1"/>
  <c r="AC39" i="1"/>
  <c r="AH37" i="1"/>
  <c r="AH52" i="1"/>
  <c r="AH56" i="1"/>
  <c r="AH53" i="1"/>
  <c r="P25" i="1"/>
  <c r="AC41" i="1"/>
  <c r="AC22" i="1"/>
  <c r="AC54" i="1"/>
  <c r="P58" i="1"/>
  <c r="P34" i="1"/>
  <c r="AH57" i="1"/>
  <c r="AC29" i="1"/>
  <c r="P20" i="1"/>
  <c r="AH45" i="1"/>
  <c r="AH27" i="1"/>
  <c r="AH18" i="1"/>
  <c r="P30" i="1"/>
  <c r="P60" i="1"/>
  <c r="P52" i="1"/>
  <c r="P38" i="1"/>
  <c r="P28" i="1"/>
  <c r="AC19" i="1"/>
  <c r="P24" i="1"/>
  <c r="AC59" i="1"/>
  <c r="AC51" i="1"/>
  <c r="AH69" i="1"/>
  <c r="AH55" i="1"/>
  <c r="AB53" i="1"/>
  <c r="AD15" i="1"/>
  <c r="AD16" i="1"/>
  <c r="AD48" i="1"/>
  <c r="P50" i="1"/>
  <c r="P41" i="1"/>
  <c r="P31" i="1"/>
  <c r="P22" i="1"/>
  <c r="AB26" i="1"/>
  <c r="AB43" i="1"/>
  <c r="AB52" i="1"/>
  <c r="AB56" i="1"/>
  <c r="AC26" i="1"/>
  <c r="P39" i="1"/>
  <c r="P29" i="1"/>
  <c r="AB57" i="1"/>
  <c r="AC44" i="1"/>
  <c r="AC38" i="1"/>
  <c r="AC36" i="1"/>
  <c r="AC28" i="1"/>
  <c r="AC18" i="1"/>
  <c r="P19" i="1"/>
  <c r="P64" i="1"/>
  <c r="P53" i="1"/>
  <c r="AB19" i="1"/>
  <c r="AB31" i="1"/>
  <c r="AB37" i="1"/>
  <c r="AB41" i="1"/>
  <c r="AB45" i="1"/>
  <c r="AB64" i="1"/>
  <c r="P45" i="1"/>
  <c r="P37" i="1"/>
  <c r="AB24" i="1"/>
  <c r="AC25" i="1"/>
  <c r="AB42" i="1"/>
  <c r="AH59" i="1"/>
  <c r="P43" i="1"/>
  <c r="P35" i="1"/>
  <c r="AB29" i="1"/>
  <c r="AB55" i="1"/>
  <c r="AC60" i="1"/>
  <c r="AC52" i="1"/>
  <c r="AC27" i="1"/>
  <c r="AG16" i="1"/>
  <c r="AC20" i="1"/>
  <c r="AB44" i="1"/>
  <c r="AB51" i="1"/>
  <c r="V48" i="1"/>
  <c r="V47" i="1" s="1"/>
  <c r="V83" i="1"/>
  <c r="AB97" i="1"/>
  <c r="V95" i="1"/>
  <c r="AB99" i="1"/>
  <c r="AB89" i="1"/>
  <c r="Q71" i="1"/>
  <c r="AB68" i="1"/>
  <c r="Q48" i="1"/>
  <c r="AB35" i="1"/>
  <c r="AB25" i="1"/>
  <c r="Q109" i="1"/>
  <c r="Q108" i="1" s="1"/>
  <c r="AB110" i="1"/>
  <c r="AB54" i="1"/>
  <c r="AB73" i="1"/>
  <c r="Q95" i="1"/>
  <c r="AB17" i="1"/>
  <c r="AN17" i="1" s="1"/>
  <c r="Q83" i="1"/>
  <c r="R109" i="1"/>
  <c r="R108" i="1" s="1"/>
  <c r="R113" i="1" s="1"/>
  <c r="AB49" i="1"/>
  <c r="P96" i="1"/>
  <c r="J83" i="1"/>
  <c r="P81" i="1"/>
  <c r="P79" i="1"/>
  <c r="P78" i="1"/>
  <c r="P56" i="1"/>
  <c r="P57" i="1"/>
  <c r="P69" i="1"/>
  <c r="P55" i="1"/>
  <c r="P68" i="1"/>
  <c r="P54" i="1"/>
  <c r="F110" i="1"/>
  <c r="AN91" i="1" l="1"/>
  <c r="AN86" i="1"/>
  <c r="AN22" i="1"/>
  <c r="AN84" i="1"/>
  <c r="AN102" i="1"/>
  <c r="AN79" i="1"/>
  <c r="AN93" i="1"/>
  <c r="AN49" i="1"/>
  <c r="AN77" i="1"/>
  <c r="AN18" i="1"/>
  <c r="AN90" i="1"/>
  <c r="AN99" i="1"/>
  <c r="AN98" i="1"/>
  <c r="AN97" i="1"/>
  <c r="M113" i="1"/>
  <c r="AK113" i="1" s="1"/>
  <c r="AN36" i="1"/>
  <c r="AN40" i="1"/>
  <c r="AN76" i="1"/>
  <c r="AN73" i="1"/>
  <c r="AN56" i="1"/>
  <c r="AN30" i="1"/>
  <c r="AN50" i="1"/>
  <c r="AN96" i="1"/>
  <c r="AN105" i="1"/>
  <c r="AB109" i="1"/>
  <c r="AB108" i="1" s="1"/>
  <c r="AC95" i="1"/>
  <c r="P94" i="1"/>
  <c r="AN89" i="1"/>
  <c r="AN88" i="1"/>
  <c r="AF113" i="1"/>
  <c r="AC83" i="1"/>
  <c r="P83" i="1"/>
  <c r="AN21" i="1"/>
  <c r="AH109" i="1"/>
  <c r="AN60" i="1"/>
  <c r="AN59" i="1"/>
  <c r="AN112" i="1"/>
  <c r="AN92" i="1"/>
  <c r="AN42" i="1"/>
  <c r="AN58" i="1"/>
  <c r="P71" i="1"/>
  <c r="N113" i="1"/>
  <c r="AL113" i="1" s="1"/>
  <c r="AN72" i="1"/>
  <c r="AN106" i="1"/>
  <c r="AN85" i="1"/>
  <c r="AN35" i="1"/>
  <c r="AN27" i="1"/>
  <c r="AB48" i="1"/>
  <c r="P16" i="1"/>
  <c r="E70" i="1"/>
  <c r="P70" i="1" s="1"/>
  <c r="K113" i="1"/>
  <c r="AI113" i="1" s="1"/>
  <c r="AG113" i="1"/>
  <c r="P95" i="1"/>
  <c r="AN103" i="1"/>
  <c r="AD110" i="1"/>
  <c r="E110" i="1"/>
  <c r="F109" i="1"/>
  <c r="AE113" i="1"/>
  <c r="AN74" i="1"/>
  <c r="L113" i="1"/>
  <c r="AJ113" i="1" s="1"/>
  <c r="AN51" i="1"/>
  <c r="AN37" i="1"/>
  <c r="AN53" i="1"/>
  <c r="AN69" i="1"/>
  <c r="AN45" i="1"/>
  <c r="AN64" i="1"/>
  <c r="AN44" i="1"/>
  <c r="AB16" i="1"/>
  <c r="V94" i="1"/>
  <c r="AH94" i="1" s="1"/>
  <c r="AH95" i="1"/>
  <c r="V82" i="1"/>
  <c r="AH83" i="1"/>
  <c r="AA113" i="1"/>
  <c r="AM113" i="1" s="1"/>
  <c r="AM15" i="1"/>
  <c r="AN31" i="1"/>
  <c r="AN26" i="1"/>
  <c r="AN81" i="1"/>
  <c r="AN39" i="1"/>
  <c r="AN24" i="1"/>
  <c r="AN34" i="1"/>
  <c r="AB71" i="1"/>
  <c r="AN71" i="1" s="1"/>
  <c r="AN57" i="1"/>
  <c r="AC71" i="1"/>
  <c r="AN78" i="1"/>
  <c r="AH71" i="1"/>
  <c r="AN28" i="1"/>
  <c r="AN20" i="1"/>
  <c r="AH70" i="1"/>
  <c r="AN68" i="1"/>
  <c r="AN38" i="1"/>
  <c r="AH47" i="1"/>
  <c r="AH48" i="1"/>
  <c r="AN25" i="1"/>
  <c r="P48" i="1"/>
  <c r="AN52" i="1"/>
  <c r="AC48" i="1"/>
  <c r="E15" i="1"/>
  <c r="P47" i="1"/>
  <c r="AN29" i="1"/>
  <c r="AN19" i="1"/>
  <c r="AN54" i="1"/>
  <c r="AN41" i="1"/>
  <c r="AN43" i="1"/>
  <c r="AN55" i="1"/>
  <c r="J15" i="1"/>
  <c r="AH16" i="1"/>
  <c r="Q15" i="1"/>
  <c r="AC16" i="1"/>
  <c r="Q70" i="1"/>
  <c r="AB70" i="1" s="1"/>
  <c r="Q47" i="1"/>
  <c r="AB47" i="1" s="1"/>
  <c r="AB83" i="1"/>
  <c r="Q82" i="1"/>
  <c r="Q94" i="1"/>
  <c r="AB95" i="1"/>
  <c r="J82" i="1"/>
  <c r="P82" i="1" s="1"/>
  <c r="AN95" i="1" l="1"/>
  <c r="AN83" i="1"/>
  <c r="V113" i="1"/>
  <c r="AN48" i="1"/>
  <c r="AN70" i="1"/>
  <c r="AH82" i="1"/>
  <c r="F108" i="1"/>
  <c r="AD109" i="1"/>
  <c r="AC110" i="1"/>
  <c r="E109" i="1"/>
  <c r="P110" i="1"/>
  <c r="AB94" i="1"/>
  <c r="AN94" i="1" s="1"/>
  <c r="AC94" i="1"/>
  <c r="AB82" i="1"/>
  <c r="AN82" i="1" s="1"/>
  <c r="AC82" i="1"/>
  <c r="AC70" i="1"/>
  <c r="AN16" i="1"/>
  <c r="AN47" i="1"/>
  <c r="AC47" i="1"/>
  <c r="P15" i="1"/>
  <c r="J113" i="1"/>
  <c r="AH15" i="1"/>
  <c r="AC15" i="1"/>
  <c r="Q113" i="1"/>
  <c r="AB15" i="1"/>
  <c r="AH113" i="1" l="1"/>
  <c r="AC109" i="1"/>
  <c r="E108" i="1"/>
  <c r="P109" i="1"/>
  <c r="AN110" i="1"/>
  <c r="AD108" i="1"/>
  <c r="F113" i="1"/>
  <c r="AD113" i="1" s="1"/>
  <c r="AB113" i="1"/>
  <c r="AN15" i="1"/>
  <c r="AC108" i="1" l="1"/>
  <c r="E113" i="1"/>
  <c r="AC113" i="1" s="1"/>
  <c r="P108" i="1"/>
  <c r="AN109" i="1"/>
  <c r="AN108" i="1" l="1"/>
  <c r="P113" i="1"/>
  <c r="AN113" i="1" s="1"/>
</calcChain>
</file>

<file path=xl/sharedStrings.xml><?xml version="1.0" encoding="utf-8"?>
<sst xmlns="http://schemas.openxmlformats.org/spreadsheetml/2006/main" count="423" uniqueCount="303">
  <si>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</si>
  <si>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</si>
  <si>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</si>
  <si>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</si>
  <si>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</si>
  <si>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</si>
  <si>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</si>
  <si>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</si>
  <si>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</si>
  <si>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</si>
  <si>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</si>
  <si>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</si>
  <si>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</si>
  <si>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</si>
  <si>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</si>
  <si>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</si>
  <si>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</si>
  <si>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</si>
  <si>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Тростянецька міська рада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</si>
  <si>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</si>
  <si>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</si>
  <si>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</si>
  <si>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</si>
  <si>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</si>
  <si>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</si>
  <si>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</si>
  <si>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</si>
  <si>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</si>
  <si>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</si>
  <si>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</si>
  <si>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</si>
  <si>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</si>
  <si>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</si>
  <si>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</si>
  <si>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</si>
  <si>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</si>
  <si>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</si>
  <si>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</si>
  <si>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</si>
  <si>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0113242</t>
  </si>
  <si>
    <t>1090</t>
  </si>
  <si>
    <t>3242</t>
  </si>
  <si>
    <t>0116014</t>
  </si>
  <si>
    <t>0620</t>
  </si>
  <si>
    <t>6014</t>
  </si>
  <si>
    <t>Забезпечення збору та вивезення сміття і відходів</t>
  </si>
  <si>
    <t>0116017</t>
  </si>
  <si>
    <t>6017</t>
  </si>
  <si>
    <t>Інша діяльність, пов`язана з експлуатацією об`єктів житлово-комунального господарства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</si>
  <si>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</si>
  <si>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</si>
  <si>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</si>
  <si>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</si>
  <si>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</si>
  <si>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</si>
  <si>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</si>
  <si>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</si>
  <si>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</si>
  <si>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</si>
  <si>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</si>
  <si>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</si>
  <si>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</si>
  <si>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</si>
  <si>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</si>
  <si>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</si>
  <si>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</si>
  <si>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</si>
  <si>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</si>
  <si>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</si>
  <si>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</si>
  <si>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</si>
  <si>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</si>
  <si>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</si>
  <si>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</si>
  <si>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</si>
  <si>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</si>
  <si>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</si>
  <si>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</si>
  <si>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</si>
  <si>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</si>
  <si>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0117693</t>
  </si>
  <si>
    <t>7693</t>
  </si>
  <si>
    <t>Інші заходи, пов`язані з економічною діяльністю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</si>
  <si>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</si>
  <si>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</si>
  <si>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</si>
  <si>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</si>
  <si>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</si>
  <si>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</si>
  <si>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</si>
  <si>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</si>
  <si>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</si>
  <si>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</si>
  <si>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</si>
  <si>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</si>
  <si>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</si>
  <si>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</si>
  <si>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</si>
  <si>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</si>
  <si>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</si>
  <si>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</si>
  <si>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</si>
  <si>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</si>
  <si>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</si>
  <si>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</si>
  <si>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</si>
  <si>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</si>
  <si>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</si>
  <si>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0118410</t>
  </si>
  <si>
    <t>0830</t>
  </si>
  <si>
    <t>8410</t>
  </si>
  <si>
    <t>Фінансова підтримка медіа (засобів масової інформації)</t>
  </si>
  <si>
    <t>0600000</t>
  </si>
  <si>
    <t>Відділ освіти Тростянецької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</si>
  <si>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</si>
  <si>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</si>
  <si>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</si>
  <si>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</si>
  <si>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</si>
  <si>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</si>
  <si>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</si>
  <si>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</si>
  <si>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</si>
  <si>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</si>
  <si>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</si>
  <si>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</si>
  <si>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</si>
  <si>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</si>
  <si>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</si>
  <si>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</si>
  <si>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</si>
  <si>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</si>
  <si>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</si>
  <si>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</si>
  <si>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</si>
  <si>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</si>
  <si>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</si>
  <si>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</si>
  <si>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</si>
  <si>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</si>
  <si>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</si>
  <si>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</si>
  <si>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</si>
  <si>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</si>
  <si>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</si>
  <si>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</si>
  <si>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</si>
  <si>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</si>
  <si>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</si>
  <si>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</si>
  <si>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0611183</t>
  </si>
  <si>
    <t>1183</t>
  </si>
  <si>
    <t>0611300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</si>
  <si>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</si>
  <si>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</si>
  <si>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</si>
  <si>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</si>
  <si>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</si>
  <si>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</si>
  <si>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</si>
  <si>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</si>
  <si>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</si>
  <si>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</si>
  <si>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0800000</t>
  </si>
  <si>
    <t>Відділ соціального захисту населення ТМР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</si>
  <si>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</si>
  <si>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</si>
  <si>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</si>
  <si>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</si>
  <si>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</si>
  <si>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</si>
  <si>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</si>
  <si>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</si>
  <si>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</si>
  <si>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</si>
  <si>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</si>
  <si>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</si>
  <si>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0813090</t>
  </si>
  <si>
    <t>3090</t>
  </si>
  <si>
    <t>Видатки на поховання учасників бойових дій та осіб з інвалідністю внаслідок війни</t>
  </si>
  <si>
    <t>0813121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</si>
  <si>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</si>
  <si>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</si>
  <si>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0813124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</si>
  <si>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</si>
  <si>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</si>
  <si>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</si>
  <si>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</si>
  <si>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</si>
  <si>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</si>
  <si>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1000000</t>
  </si>
  <si>
    <t>Відділ культури, туризму, молоді, спорту та охорони культурної спадщини ТМР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</si>
  <si>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</si>
  <si>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</si>
  <si>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</si>
  <si>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</si>
  <si>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</si>
  <si>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</si>
  <si>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</si>
  <si>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</si>
  <si>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</si>
  <si>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</si>
  <si>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</si>
  <si>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</si>
  <si>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</si>
  <si>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</si>
  <si>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</si>
  <si>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</si>
  <si>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</si>
  <si>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</si>
  <si>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</si>
  <si>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</si>
  <si>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</si>
  <si>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</si>
  <si>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</si>
  <si>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</si>
  <si>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</si>
  <si>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</si>
  <si>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</si>
  <si>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</si>
  <si>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</si>
  <si>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</si>
  <si>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</si>
  <si>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1500000</t>
  </si>
  <si>
    <t>Управління будівництва, містобудування та архітектури ТМР</t>
  </si>
  <si>
    <t>1510000</t>
  </si>
  <si>
    <t>1510160</t>
  </si>
  <si>
    <t>1511300</t>
  </si>
  <si>
    <t>1512170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</si>
  <si>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</si>
  <si>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</si>
  <si>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</si>
  <si>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</si>
  <si>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</si>
  <si>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</si>
  <si>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1514084</t>
  </si>
  <si>
    <t>4084</t>
  </si>
  <si>
    <t>Проектування, реставрація та охорона пам`яток культурної спадщини</t>
  </si>
  <si>
    <t>1514085</t>
  </si>
  <si>
    <t>1515070</t>
  </si>
  <si>
    <t>1516017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</si>
  <si>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</si>
  <si>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</si>
  <si>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</si>
  <si>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</si>
  <si>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</si>
  <si>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</si>
  <si>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</si>
  <si>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0443</t>
  </si>
  <si>
    <t>7350</t>
  </si>
  <si>
    <t>Розроблення схем планування та забудови територій (містобудівної документації)</t>
  </si>
  <si>
    <t>3700000</t>
  </si>
  <si>
    <t>Фінансове управління ТМР</t>
  </si>
  <si>
    <t>3710000</t>
  </si>
  <si>
    <t>3710160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</si>
  <si>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</si>
  <si>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</si>
  <si>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</si>
  <si>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</si>
  <si>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</si>
  <si>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</si>
  <si>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</si>
  <si>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</si>
  <si>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Наталія КОВАЛЬОВА</t>
  </si>
  <si>
    <t>1852600000</t>
  </si>
  <si>
    <t>(код бюджету)</t>
  </si>
  <si>
    <t>видатків бюджету Тростянецької міської територіальної громади на 2026 рік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</si>
  <si>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</si>
  <si>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затверджено</t>
  </si>
  <si>
    <t>внесено зміни</t>
  </si>
  <si>
    <t>затверджено зі змінами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</si>
  <si>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</si>
  <si>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</si>
  <si>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</si>
  <si>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</si>
  <si>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0813193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</si>
  <si>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</si>
  <si>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Інші заходи та заклади у сфері соціального захисту і соціального забезпечення</t>
  </si>
  <si>
    <t>0117530</t>
  </si>
  <si>
    <t>Інші заходи у сфері зв'язку, телекомунікації та інформатики</t>
  </si>
  <si>
    <t>0460</t>
  </si>
  <si>
    <t>0114084</t>
  </si>
  <si>
    <t>Проектування, реставрація та охорона пам'яток культурної спадщини</t>
  </si>
  <si>
    <t>О829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</si>
  <si>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</si>
  <si>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</si>
  <si>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О180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</si>
  <si>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</si>
  <si>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</si>
  <si>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0611279</t>
  </si>
  <si>
    <t xml:space="preserve">Секретар міської ради </t>
  </si>
  <si>
    <t>0611200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</si>
  <si>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</si>
  <si>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Заходи з енергозбереження</t>
  </si>
  <si>
    <t>0470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</si>
  <si>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</si>
  <si>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О117640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</si>
  <si>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</si>
  <si>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</si>
  <si>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О990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</si>
  <si>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</si>
  <si>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до рішення 25 сесії 8 скликання (шосте пленарне засідання)</t>
  </si>
  <si>
    <t>Тростянецької міської ради № 466 від 27 травня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</si>
</sst>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/>
    <xf numFmtId="0" fontId="3" fillId="2" borderId="1" xfId="0" quotePrefix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0" fontId="3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quotePrefix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quotePrefix="1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6"/>
  <sheetViews>
    <sheetView tabSelected="1" view="pageBreakPreview" topLeftCell="B1" zoomScale="65" zoomScaleNormal="65" zoomScaleSheetLayoutView="65" zoomScalePageLayoutView="25" workbookViewId="0">
      <selection activeCell="AG7" sqref="AG7"/>
    </sheetView>
  </sheetViews>
  <sheetFormatPr defaultColWidth="9.140625" defaultRowHeight="12.75" x14ac:dyDescent="0.2"/>
  <cols>
    <col min="1" max="1" width="12" style="1" customWidth="1"/>
    <col min="2" max="2" width="9.85546875" style="1" customWidth="1"/>
    <col min="3" max="3" width="12" style="1" customWidth="1"/>
    <col min="4" max="4" width="48.140625" style="1" customWidth="1"/>
    <col min="5" max="5" width="14.5703125" style="1" customWidth="1"/>
    <col min="6" max="6" width="14.85546875" style="1" customWidth="1"/>
    <col min="7" max="7" width="15" style="1" customWidth="1"/>
    <col min="8" max="9" width="13.7109375" style="1" customWidth="1"/>
    <col min="10" max="10" width="14.5703125" style="1" customWidth="1"/>
    <col min="11" max="12" width="13.7109375" style="1" customWidth="1"/>
    <col min="13" max="14" width="12.85546875" style="1" customWidth="1"/>
    <col min="15" max="15" width="13.7109375" style="1" customWidth="1"/>
    <col min="16" max="16" width="14.85546875" style="1" customWidth="1"/>
    <col min="17" max="17" width="16.85546875" style="1" customWidth="1"/>
    <col min="18" max="18" width="15.42578125" style="1" customWidth="1"/>
    <col min="19" max="19" width="12.28515625" style="1" customWidth="1"/>
    <col min="20" max="20" width="12.5703125" style="1" customWidth="1"/>
    <col min="21" max="21" width="15" style="1" customWidth="1"/>
    <col min="22" max="22" width="13.42578125" style="1" customWidth="1"/>
    <col min="23" max="23" width="12.85546875" style="1" customWidth="1"/>
    <col min="24" max="24" width="11.85546875" style="1" customWidth="1"/>
    <col min="25" max="25" width="10.7109375" style="1" customWidth="1"/>
    <col min="26" max="26" width="10.85546875" style="1" customWidth="1"/>
    <col min="27" max="27" width="13.42578125" style="1" customWidth="1"/>
    <col min="28" max="28" width="13.5703125" style="1" customWidth="1"/>
    <col min="29" max="29" width="16.7109375" style="1" customWidth="1"/>
    <col min="30" max="30" width="16.42578125" style="1" customWidth="1"/>
    <col min="31" max="31" width="15" style="1" customWidth="1"/>
    <col min="32" max="32" width="15.5703125" style="1" customWidth="1"/>
    <col min="33" max="33" width="15" style="1" customWidth="1"/>
    <col min="34" max="34" width="13.7109375" style="1" customWidth="1"/>
    <col min="35" max="35" width="14.42578125" style="1" customWidth="1"/>
    <col min="36" max="36" width="13.140625" style="1" customWidth="1"/>
    <col min="37" max="37" width="11" style="1" customWidth="1"/>
    <col min="38" max="38" width="10.42578125" style="1" customWidth="1"/>
    <col min="39" max="39" width="14.28515625" style="1" customWidth="1"/>
    <col min="40" max="40" width="15.42578125" style="1" customWidth="1"/>
    <col min="41" max="16384" width="9.140625" style="1"/>
  </cols>
  <sheetData>
    <row r="1" spans="1:40" x14ac:dyDescent="0.2">
      <c r="M1" s="25" t="s">
        <v>0</v>
      </c>
      <c r="N1" s="25"/>
      <c r="O1" s="25"/>
      <c r="P1" s="25"/>
    </row>
    <row r="2" spans="1:40" x14ac:dyDescent="0.2">
      <c r="M2" s="25" t="s">
        <v>301</v>
      </c>
      <c r="N2" s="25"/>
      <c r="O2" s="25"/>
      <c r="P2" s="25"/>
    </row>
    <row r="3" spans="1:40" x14ac:dyDescent="0.2">
      <c r="M3" s="25" t="s">
        <v>302</v>
      </c>
      <c r="N3" s="25"/>
      <c r="O3" s="25"/>
      <c r="P3" s="25"/>
    </row>
    <row r="5" spans="1:40" ht="18.75" x14ac:dyDescent="0.3">
      <c r="A5" s="4"/>
      <c r="B5" s="5"/>
      <c r="C5" s="5"/>
      <c r="D5" s="4"/>
      <c r="E5" s="26" t="s">
        <v>1</v>
      </c>
      <c r="F5" s="26"/>
      <c r="G5" s="26"/>
      <c r="H5" s="26"/>
      <c r="I5" s="26"/>
      <c r="J5" s="26"/>
      <c r="K5" s="26"/>
      <c r="L5" s="26"/>
      <c r="M5" s="26"/>
      <c r="N5" s="26"/>
      <c r="O5" s="5"/>
      <c r="P5" s="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ht="18.75" x14ac:dyDescent="0.3">
      <c r="A6" s="4"/>
      <c r="B6" s="5"/>
      <c r="C6" s="5"/>
      <c r="D6" s="5"/>
      <c r="E6" s="26" t="s">
        <v>266</v>
      </c>
      <c r="F6" s="26"/>
      <c r="G6" s="26"/>
      <c r="H6" s="26"/>
      <c r="I6" s="26"/>
      <c r="J6" s="26"/>
      <c r="K6" s="26"/>
      <c r="L6" s="26"/>
      <c r="M6" s="26"/>
      <c r="N6" s="26"/>
      <c r="O6" s="5"/>
      <c r="P6" s="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">
      <c r="A7" s="6" t="s">
        <v>264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">
      <c r="A8" s="8" t="s">
        <v>265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9" t="s">
        <v>2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">
      <c r="A9" s="21" t="s">
        <v>3</v>
      </c>
      <c r="B9" s="22" t="s">
        <v>4</v>
      </c>
      <c r="C9" s="21" t="s">
        <v>5</v>
      </c>
      <c r="D9" s="23" t="s">
        <v>6</v>
      </c>
      <c r="E9" s="20" t="s">
        <v>268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 t="s">
        <v>269</v>
      </c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 t="s">
        <v>270</v>
      </c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ht="12.75" customHeight="1" x14ac:dyDescent="0.2">
      <c r="A10" s="21"/>
      <c r="B10" s="22"/>
      <c r="C10" s="21"/>
      <c r="D10" s="23"/>
      <c r="E10" s="23" t="s">
        <v>7</v>
      </c>
      <c r="F10" s="23"/>
      <c r="G10" s="23"/>
      <c r="H10" s="23"/>
      <c r="I10" s="23"/>
      <c r="J10" s="23" t="s">
        <v>14</v>
      </c>
      <c r="K10" s="23"/>
      <c r="L10" s="23"/>
      <c r="M10" s="23"/>
      <c r="N10" s="23"/>
      <c r="O10" s="23"/>
      <c r="P10" s="23" t="s">
        <v>16</v>
      </c>
      <c r="Q10" s="23" t="s">
        <v>7</v>
      </c>
      <c r="R10" s="23"/>
      <c r="S10" s="23"/>
      <c r="T10" s="23"/>
      <c r="U10" s="23"/>
      <c r="V10" s="23" t="s">
        <v>14</v>
      </c>
      <c r="W10" s="23"/>
      <c r="X10" s="23"/>
      <c r="Y10" s="23"/>
      <c r="Z10" s="23"/>
      <c r="AA10" s="23"/>
      <c r="AB10" s="23" t="s">
        <v>16</v>
      </c>
      <c r="AC10" s="23" t="s">
        <v>7</v>
      </c>
      <c r="AD10" s="23"/>
      <c r="AE10" s="23"/>
      <c r="AF10" s="23"/>
      <c r="AG10" s="23"/>
      <c r="AH10" s="23" t="s">
        <v>14</v>
      </c>
      <c r="AI10" s="23"/>
      <c r="AJ10" s="23"/>
      <c r="AK10" s="23"/>
      <c r="AL10" s="23"/>
      <c r="AM10" s="23"/>
      <c r="AN10" s="23" t="s">
        <v>16</v>
      </c>
    </row>
    <row r="11" spans="1:40" x14ac:dyDescent="0.2">
      <c r="A11" s="21"/>
      <c r="B11" s="22"/>
      <c r="C11" s="21"/>
      <c r="D11" s="23"/>
      <c r="E11" s="23" t="s">
        <v>8</v>
      </c>
      <c r="F11" s="23" t="s">
        <v>9</v>
      </c>
      <c r="G11" s="23" t="s">
        <v>10</v>
      </c>
      <c r="H11" s="23"/>
      <c r="I11" s="23" t="s">
        <v>13</v>
      </c>
      <c r="J11" s="23" t="s">
        <v>8</v>
      </c>
      <c r="K11" s="23" t="s">
        <v>15</v>
      </c>
      <c r="L11" s="23" t="s">
        <v>9</v>
      </c>
      <c r="M11" s="23" t="s">
        <v>10</v>
      </c>
      <c r="N11" s="23"/>
      <c r="O11" s="23" t="s">
        <v>13</v>
      </c>
      <c r="P11" s="23"/>
      <c r="Q11" s="23" t="s">
        <v>8</v>
      </c>
      <c r="R11" s="23" t="s">
        <v>9</v>
      </c>
      <c r="S11" s="23" t="s">
        <v>10</v>
      </c>
      <c r="T11" s="23"/>
      <c r="U11" s="23" t="s">
        <v>13</v>
      </c>
      <c r="V11" s="23" t="s">
        <v>8</v>
      </c>
      <c r="W11" s="23" t="s">
        <v>15</v>
      </c>
      <c r="X11" s="23" t="s">
        <v>9</v>
      </c>
      <c r="Y11" s="23" t="s">
        <v>10</v>
      </c>
      <c r="Z11" s="23"/>
      <c r="AA11" s="23" t="s">
        <v>13</v>
      </c>
      <c r="AB11" s="23"/>
      <c r="AC11" s="23" t="s">
        <v>8</v>
      </c>
      <c r="AD11" s="23" t="s">
        <v>9</v>
      </c>
      <c r="AE11" s="23" t="s">
        <v>10</v>
      </c>
      <c r="AF11" s="23"/>
      <c r="AG11" s="23" t="s">
        <v>13</v>
      </c>
      <c r="AH11" s="23" t="s">
        <v>8</v>
      </c>
      <c r="AI11" s="23" t="s">
        <v>15</v>
      </c>
      <c r="AJ11" s="23" t="s">
        <v>9</v>
      </c>
      <c r="AK11" s="23" t="s">
        <v>10</v>
      </c>
      <c r="AL11" s="23"/>
      <c r="AM11" s="23" t="s">
        <v>13</v>
      </c>
      <c r="AN11" s="23"/>
    </row>
    <row r="12" spans="1:40" x14ac:dyDescent="0.2">
      <c r="A12" s="21"/>
      <c r="B12" s="22"/>
      <c r="C12" s="21"/>
      <c r="D12" s="23"/>
      <c r="E12" s="23"/>
      <c r="F12" s="23"/>
      <c r="G12" s="23" t="s">
        <v>11</v>
      </c>
      <c r="H12" s="23" t="s">
        <v>12</v>
      </c>
      <c r="I12" s="23"/>
      <c r="J12" s="23"/>
      <c r="K12" s="23"/>
      <c r="L12" s="23"/>
      <c r="M12" s="23" t="s">
        <v>11</v>
      </c>
      <c r="N12" s="23" t="s">
        <v>12</v>
      </c>
      <c r="O12" s="23"/>
      <c r="P12" s="23"/>
      <c r="Q12" s="23"/>
      <c r="R12" s="23"/>
      <c r="S12" s="23" t="s">
        <v>11</v>
      </c>
      <c r="T12" s="23" t="s">
        <v>12</v>
      </c>
      <c r="U12" s="23"/>
      <c r="V12" s="23"/>
      <c r="W12" s="23"/>
      <c r="X12" s="23"/>
      <c r="Y12" s="23" t="s">
        <v>11</v>
      </c>
      <c r="Z12" s="24" t="s">
        <v>12</v>
      </c>
      <c r="AA12" s="23"/>
      <c r="AB12" s="23"/>
      <c r="AC12" s="23"/>
      <c r="AD12" s="23"/>
      <c r="AE12" s="23" t="s">
        <v>11</v>
      </c>
      <c r="AF12" s="23" t="s">
        <v>12</v>
      </c>
      <c r="AG12" s="23"/>
      <c r="AH12" s="23"/>
      <c r="AI12" s="23"/>
      <c r="AJ12" s="23"/>
      <c r="AK12" s="23" t="s">
        <v>11</v>
      </c>
      <c r="AL12" s="24" t="s">
        <v>12</v>
      </c>
      <c r="AM12" s="23"/>
      <c r="AN12" s="23"/>
    </row>
    <row r="13" spans="1:40" ht="41.25" customHeight="1" x14ac:dyDescent="0.2">
      <c r="A13" s="21"/>
      <c r="B13" s="22"/>
      <c r="C13" s="21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4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4"/>
      <c r="AM13" s="23"/>
      <c r="AN13" s="23"/>
    </row>
    <row r="14" spans="1:40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5</v>
      </c>
      <c r="R14" s="10">
        <v>6</v>
      </c>
      <c r="S14" s="10">
        <v>7</v>
      </c>
      <c r="T14" s="10">
        <v>8</v>
      </c>
      <c r="U14" s="10">
        <v>9</v>
      </c>
      <c r="V14" s="10">
        <v>10</v>
      </c>
      <c r="W14" s="10">
        <v>11</v>
      </c>
      <c r="X14" s="10">
        <v>12</v>
      </c>
      <c r="Y14" s="10">
        <v>13</v>
      </c>
      <c r="Z14" s="10">
        <v>14</v>
      </c>
      <c r="AA14" s="10">
        <v>15</v>
      </c>
      <c r="AB14" s="10">
        <v>16</v>
      </c>
      <c r="AC14" s="10">
        <v>5</v>
      </c>
      <c r="AD14" s="10">
        <v>6</v>
      </c>
      <c r="AE14" s="10">
        <v>7</v>
      </c>
      <c r="AF14" s="10">
        <v>8</v>
      </c>
      <c r="AG14" s="10">
        <v>9</v>
      </c>
      <c r="AH14" s="10">
        <v>10</v>
      </c>
      <c r="AI14" s="10">
        <v>11</v>
      </c>
      <c r="AJ14" s="10">
        <v>12</v>
      </c>
      <c r="AK14" s="10">
        <v>13</v>
      </c>
      <c r="AL14" s="10">
        <v>14</v>
      </c>
      <c r="AM14" s="10">
        <v>15</v>
      </c>
      <c r="AN14" s="10">
        <v>16</v>
      </c>
    </row>
    <row r="15" spans="1:40" x14ac:dyDescent="0.2">
      <c r="A15" s="11" t="s">
        <v>17</v>
      </c>
      <c r="B15" s="10"/>
      <c r="C15" s="12"/>
      <c r="D15" s="13" t="s">
        <v>18</v>
      </c>
      <c r="E15" s="14">
        <f>E16</f>
        <v>125690241</v>
      </c>
      <c r="F15" s="14">
        <f t="shared" ref="F15:I15" si="0">F16</f>
        <v>67303419</v>
      </c>
      <c r="G15" s="14">
        <f t="shared" si="0"/>
        <v>27057700</v>
      </c>
      <c r="H15" s="14">
        <f t="shared" si="0"/>
        <v>3705840</v>
      </c>
      <c r="I15" s="14">
        <f t="shared" si="0"/>
        <v>58386822</v>
      </c>
      <c r="J15" s="14">
        <f>J16</f>
        <v>9779911</v>
      </c>
      <c r="K15" s="14">
        <f t="shared" ref="K15:O15" si="1">K16</f>
        <v>9474630</v>
      </c>
      <c r="L15" s="14">
        <f t="shared" si="1"/>
        <v>305281</v>
      </c>
      <c r="M15" s="14">
        <f t="shared" si="1"/>
        <v>0</v>
      </c>
      <c r="N15" s="14">
        <f t="shared" si="1"/>
        <v>0</v>
      </c>
      <c r="O15" s="14">
        <f t="shared" si="1"/>
        <v>9474630</v>
      </c>
      <c r="P15" s="14">
        <f>E15+J15</f>
        <v>135470152</v>
      </c>
      <c r="Q15" s="14">
        <f>Q16</f>
        <v>4835680</v>
      </c>
      <c r="R15" s="14">
        <f t="shared" ref="R15" si="2">R16</f>
        <v>1346498</v>
      </c>
      <c r="S15" s="14">
        <f t="shared" ref="S15" si="3">S16</f>
        <v>0</v>
      </c>
      <c r="T15" s="14">
        <f t="shared" ref="T15" si="4">T16</f>
        <v>160000</v>
      </c>
      <c r="U15" s="14">
        <f t="shared" ref="U15" si="5">U16</f>
        <v>3489182</v>
      </c>
      <c r="V15" s="14">
        <f>V16</f>
        <v>938100</v>
      </c>
      <c r="W15" s="14">
        <f t="shared" ref="W15" si="6">W16</f>
        <v>938100</v>
      </c>
      <c r="X15" s="14">
        <f t="shared" ref="X15" si="7">X16</f>
        <v>0</v>
      </c>
      <c r="Y15" s="14">
        <f t="shared" ref="Y15" si="8">Y16</f>
        <v>0</v>
      </c>
      <c r="Z15" s="14">
        <f t="shared" ref="Z15" si="9">Z16</f>
        <v>0</v>
      </c>
      <c r="AA15" s="14">
        <f t="shared" ref="AA15" si="10">AA16</f>
        <v>938100</v>
      </c>
      <c r="AB15" s="14">
        <f>Q15+V15</f>
        <v>5773780</v>
      </c>
      <c r="AC15" s="14">
        <f>E15+Q15</f>
        <v>130525921</v>
      </c>
      <c r="AD15" s="14">
        <f t="shared" ref="AD15:AN15" si="11">F15+R15</f>
        <v>68649917</v>
      </c>
      <c r="AE15" s="14">
        <f t="shared" si="11"/>
        <v>27057700</v>
      </c>
      <c r="AF15" s="14">
        <f t="shared" si="11"/>
        <v>3865840</v>
      </c>
      <c r="AG15" s="14">
        <f t="shared" si="11"/>
        <v>61876004</v>
      </c>
      <c r="AH15" s="14">
        <f t="shared" si="11"/>
        <v>10718011</v>
      </c>
      <c r="AI15" s="14">
        <f t="shared" si="11"/>
        <v>10412730</v>
      </c>
      <c r="AJ15" s="14">
        <f t="shared" si="11"/>
        <v>305281</v>
      </c>
      <c r="AK15" s="14">
        <f t="shared" si="11"/>
        <v>0</v>
      </c>
      <c r="AL15" s="14">
        <f t="shared" si="11"/>
        <v>0</v>
      </c>
      <c r="AM15" s="14">
        <f t="shared" si="11"/>
        <v>10412730</v>
      </c>
      <c r="AN15" s="14">
        <f t="shared" si="11"/>
        <v>141243932</v>
      </c>
    </row>
    <row r="16" spans="1:40" x14ac:dyDescent="0.2">
      <c r="A16" s="11" t="s">
        <v>19</v>
      </c>
      <c r="B16" s="10"/>
      <c r="C16" s="12"/>
      <c r="D16" s="13" t="s">
        <v>18</v>
      </c>
      <c r="E16" s="14">
        <f>SUM(E17:E46)</f>
        <v>125690241</v>
      </c>
      <c r="F16" s="14">
        <f t="shared" ref="F16:AB16" si="12">SUM(F17:F46)</f>
        <v>67303419</v>
      </c>
      <c r="G16" s="14">
        <f t="shared" si="12"/>
        <v>27057700</v>
      </c>
      <c r="H16" s="14">
        <f t="shared" si="12"/>
        <v>3705840</v>
      </c>
      <c r="I16" s="14">
        <f t="shared" si="12"/>
        <v>58386822</v>
      </c>
      <c r="J16" s="14">
        <f t="shared" si="12"/>
        <v>9779911</v>
      </c>
      <c r="K16" s="14">
        <f t="shared" si="12"/>
        <v>9474630</v>
      </c>
      <c r="L16" s="14">
        <f t="shared" si="12"/>
        <v>305281</v>
      </c>
      <c r="M16" s="14">
        <f t="shared" si="12"/>
        <v>0</v>
      </c>
      <c r="N16" s="14">
        <f t="shared" si="12"/>
        <v>0</v>
      </c>
      <c r="O16" s="14">
        <f t="shared" si="12"/>
        <v>9474630</v>
      </c>
      <c r="P16" s="14">
        <f t="shared" si="12"/>
        <v>135470152</v>
      </c>
      <c r="Q16" s="14">
        <f t="shared" si="12"/>
        <v>4835680</v>
      </c>
      <c r="R16" s="14">
        <f t="shared" si="12"/>
        <v>1346498</v>
      </c>
      <c r="S16" s="14">
        <f t="shared" si="12"/>
        <v>0</v>
      </c>
      <c r="T16" s="14">
        <f t="shared" si="12"/>
        <v>160000</v>
      </c>
      <c r="U16" s="14">
        <f t="shared" si="12"/>
        <v>3489182</v>
      </c>
      <c r="V16" s="14">
        <f t="shared" si="12"/>
        <v>938100</v>
      </c>
      <c r="W16" s="14">
        <f t="shared" si="12"/>
        <v>938100</v>
      </c>
      <c r="X16" s="14">
        <f t="shared" si="12"/>
        <v>0</v>
      </c>
      <c r="Y16" s="14">
        <f t="shared" si="12"/>
        <v>0</v>
      </c>
      <c r="Z16" s="14">
        <f t="shared" si="12"/>
        <v>0</v>
      </c>
      <c r="AA16" s="14">
        <f t="shared" si="12"/>
        <v>938100</v>
      </c>
      <c r="AB16" s="14">
        <f t="shared" si="12"/>
        <v>5773780</v>
      </c>
      <c r="AC16" s="14">
        <f t="shared" ref="AC16:AC90" si="13">E16+Q16</f>
        <v>130525921</v>
      </c>
      <c r="AD16" s="14">
        <f t="shared" ref="AD16:AD90" si="14">F16+R16</f>
        <v>68649917</v>
      </c>
      <c r="AE16" s="14">
        <f t="shared" ref="AE16:AE90" si="15">G16+S16</f>
        <v>27057700</v>
      </c>
      <c r="AF16" s="14">
        <f t="shared" ref="AF16:AF90" si="16">H16+T16</f>
        <v>3865840</v>
      </c>
      <c r="AG16" s="14">
        <f t="shared" ref="AG16:AG90" si="17">I16+U16</f>
        <v>61876004</v>
      </c>
      <c r="AH16" s="14">
        <f t="shared" ref="AH16:AH90" si="18">J16+V16</f>
        <v>10718011</v>
      </c>
      <c r="AI16" s="14">
        <f t="shared" ref="AI16:AI90" si="19">K16+W16</f>
        <v>10412730</v>
      </c>
      <c r="AJ16" s="14">
        <f t="shared" ref="AJ16:AJ90" si="20">L16+X16</f>
        <v>305281</v>
      </c>
      <c r="AK16" s="14">
        <f t="shared" ref="AK16:AK90" si="21">M16+Y16</f>
        <v>0</v>
      </c>
      <c r="AL16" s="14">
        <f t="shared" ref="AL16:AL90" si="22">N16+Z16</f>
        <v>0</v>
      </c>
      <c r="AM16" s="14">
        <f t="shared" ref="AM16:AM90" si="23">O16+AA16</f>
        <v>10412730</v>
      </c>
      <c r="AN16" s="14">
        <f t="shared" ref="AN16:AN90" si="24">P16+AB16</f>
        <v>141243932</v>
      </c>
    </row>
    <row r="17" spans="1:40" ht="51" x14ac:dyDescent="0.2">
      <c r="A17" s="15" t="s">
        <v>20</v>
      </c>
      <c r="B17" s="15" t="s">
        <v>22</v>
      </c>
      <c r="C17" s="16" t="s">
        <v>21</v>
      </c>
      <c r="D17" s="17" t="s">
        <v>23</v>
      </c>
      <c r="E17" s="17">
        <f>F17+I17</f>
        <v>38153540</v>
      </c>
      <c r="F17" s="17">
        <v>37314540</v>
      </c>
      <c r="G17" s="17">
        <v>25500000</v>
      </c>
      <c r="H17" s="17">
        <v>1681400</v>
      </c>
      <c r="I17" s="17">
        <v>839000</v>
      </c>
      <c r="J17" s="17">
        <f>L17+O17</f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4">
        <f t="shared" ref="P17:P90" si="25">E17+J17</f>
        <v>38153540</v>
      </c>
      <c r="Q17" s="17">
        <f>R17+U17</f>
        <v>360730</v>
      </c>
      <c r="R17" s="17">
        <v>241898</v>
      </c>
      <c r="S17" s="17"/>
      <c r="T17" s="17"/>
      <c r="U17" s="17">
        <v>118832</v>
      </c>
      <c r="V17" s="17">
        <f>X17+AA17</f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4">
        <f t="shared" ref="AB17:AB90" si="26">Q17+V17</f>
        <v>360730</v>
      </c>
      <c r="AC17" s="14">
        <f t="shared" si="13"/>
        <v>38514270</v>
      </c>
      <c r="AD17" s="14">
        <f t="shared" si="14"/>
        <v>37556438</v>
      </c>
      <c r="AE17" s="14">
        <f t="shared" si="15"/>
        <v>25500000</v>
      </c>
      <c r="AF17" s="14">
        <f t="shared" si="16"/>
        <v>1681400</v>
      </c>
      <c r="AG17" s="14">
        <f t="shared" si="17"/>
        <v>957832</v>
      </c>
      <c r="AH17" s="14">
        <f t="shared" si="18"/>
        <v>0</v>
      </c>
      <c r="AI17" s="14">
        <f t="shared" si="19"/>
        <v>0</v>
      </c>
      <c r="AJ17" s="14">
        <f t="shared" si="20"/>
        <v>0</v>
      </c>
      <c r="AK17" s="14">
        <f t="shared" si="21"/>
        <v>0</v>
      </c>
      <c r="AL17" s="14">
        <f t="shared" si="22"/>
        <v>0</v>
      </c>
      <c r="AM17" s="14">
        <f t="shared" si="23"/>
        <v>0</v>
      </c>
      <c r="AN17" s="14">
        <f t="shared" si="24"/>
        <v>38514270</v>
      </c>
    </row>
    <row r="18" spans="1:40" ht="25.5" x14ac:dyDescent="0.2">
      <c r="A18" s="15" t="s">
        <v>24</v>
      </c>
      <c r="B18" s="15" t="s">
        <v>25</v>
      </c>
      <c r="C18" s="16" t="s">
        <v>21</v>
      </c>
      <c r="D18" s="17" t="s">
        <v>26</v>
      </c>
      <c r="E18" s="17">
        <f t="shared" ref="E18:E46" si="27">F18+I18</f>
        <v>791920</v>
      </c>
      <c r="F18" s="17">
        <v>791920</v>
      </c>
      <c r="G18" s="17">
        <v>600000</v>
      </c>
      <c r="H18" s="17">
        <v>44820</v>
      </c>
      <c r="I18" s="17">
        <v>0</v>
      </c>
      <c r="J18" s="17">
        <f t="shared" ref="J18:J46" si="28">L18+O18</f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4">
        <f t="shared" si="25"/>
        <v>791920</v>
      </c>
      <c r="Q18" s="17">
        <f t="shared" ref="Q18:Q45" si="29">R18+U18</f>
        <v>0</v>
      </c>
      <c r="R18" s="17"/>
      <c r="S18" s="17"/>
      <c r="T18" s="17"/>
      <c r="U18" s="17"/>
      <c r="V18" s="17">
        <f t="shared" ref="V18:V46" si="30">X18+AA18</f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4">
        <f t="shared" si="26"/>
        <v>0</v>
      </c>
      <c r="AC18" s="14">
        <f t="shared" si="13"/>
        <v>791920</v>
      </c>
      <c r="AD18" s="14">
        <f t="shared" si="14"/>
        <v>791920</v>
      </c>
      <c r="AE18" s="14">
        <f t="shared" si="15"/>
        <v>600000</v>
      </c>
      <c r="AF18" s="14">
        <f t="shared" si="16"/>
        <v>44820</v>
      </c>
      <c r="AG18" s="14">
        <f t="shared" si="17"/>
        <v>0</v>
      </c>
      <c r="AH18" s="14">
        <f t="shared" si="18"/>
        <v>0</v>
      </c>
      <c r="AI18" s="14">
        <f t="shared" si="19"/>
        <v>0</v>
      </c>
      <c r="AJ18" s="14">
        <f t="shared" si="20"/>
        <v>0</v>
      </c>
      <c r="AK18" s="14">
        <f t="shared" si="21"/>
        <v>0</v>
      </c>
      <c r="AL18" s="14">
        <f t="shared" si="22"/>
        <v>0</v>
      </c>
      <c r="AM18" s="14">
        <f t="shared" si="23"/>
        <v>0</v>
      </c>
      <c r="AN18" s="14">
        <f t="shared" si="24"/>
        <v>791920</v>
      </c>
    </row>
    <row r="19" spans="1:40" ht="18.75" customHeight="1" x14ac:dyDescent="0.2">
      <c r="A19" s="15" t="s">
        <v>27</v>
      </c>
      <c r="B19" s="15" t="s">
        <v>29</v>
      </c>
      <c r="C19" s="16" t="s">
        <v>28</v>
      </c>
      <c r="D19" s="17" t="s">
        <v>30</v>
      </c>
      <c r="E19" s="17">
        <f t="shared" si="27"/>
        <v>2210090</v>
      </c>
      <c r="F19" s="17">
        <v>1830090</v>
      </c>
      <c r="G19" s="17">
        <v>412700</v>
      </c>
      <c r="H19" s="17">
        <v>276450</v>
      </c>
      <c r="I19" s="17">
        <v>380000</v>
      </c>
      <c r="J19" s="17">
        <f t="shared" si="28"/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4">
        <f t="shared" si="25"/>
        <v>2210090</v>
      </c>
      <c r="Q19" s="17">
        <f t="shared" si="29"/>
        <v>301780</v>
      </c>
      <c r="R19" s="17">
        <v>526800</v>
      </c>
      <c r="S19" s="17"/>
      <c r="T19" s="17">
        <v>160000</v>
      </c>
      <c r="U19" s="17">
        <v>-225020</v>
      </c>
      <c r="V19" s="17">
        <f t="shared" si="30"/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4">
        <f t="shared" si="26"/>
        <v>301780</v>
      </c>
      <c r="AC19" s="14">
        <f t="shared" si="13"/>
        <v>2511870</v>
      </c>
      <c r="AD19" s="14">
        <f t="shared" si="14"/>
        <v>2356890</v>
      </c>
      <c r="AE19" s="14">
        <f t="shared" si="15"/>
        <v>412700</v>
      </c>
      <c r="AF19" s="14">
        <f t="shared" si="16"/>
        <v>436450</v>
      </c>
      <c r="AG19" s="14">
        <f t="shared" si="17"/>
        <v>154980</v>
      </c>
      <c r="AH19" s="14">
        <f t="shared" si="18"/>
        <v>0</v>
      </c>
      <c r="AI19" s="14">
        <f t="shared" si="19"/>
        <v>0</v>
      </c>
      <c r="AJ19" s="14">
        <f t="shared" si="20"/>
        <v>0</v>
      </c>
      <c r="AK19" s="14">
        <f t="shared" si="21"/>
        <v>0</v>
      </c>
      <c r="AL19" s="14">
        <f t="shared" si="22"/>
        <v>0</v>
      </c>
      <c r="AM19" s="14">
        <f t="shared" si="23"/>
        <v>0</v>
      </c>
      <c r="AN19" s="14">
        <f t="shared" si="24"/>
        <v>2511870</v>
      </c>
    </row>
    <row r="20" spans="1:40" ht="25.5" x14ac:dyDescent="0.2">
      <c r="A20" s="15" t="s">
        <v>31</v>
      </c>
      <c r="B20" s="15" t="s">
        <v>33</v>
      </c>
      <c r="C20" s="16" t="s">
        <v>32</v>
      </c>
      <c r="D20" s="17" t="s">
        <v>34</v>
      </c>
      <c r="E20" s="17">
        <f t="shared" si="27"/>
        <v>7399000</v>
      </c>
      <c r="F20" s="17">
        <v>6786000</v>
      </c>
      <c r="G20" s="17">
        <v>0</v>
      </c>
      <c r="H20" s="17">
        <v>0</v>
      </c>
      <c r="I20" s="17">
        <v>613000</v>
      </c>
      <c r="J20" s="17">
        <f t="shared" si="28"/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4">
        <f t="shared" si="25"/>
        <v>7399000</v>
      </c>
      <c r="Q20" s="17">
        <f>R20+U20</f>
        <v>153000</v>
      </c>
      <c r="R20" s="17">
        <f>60000+93000</f>
        <v>153000</v>
      </c>
      <c r="S20" s="17"/>
      <c r="T20" s="17"/>
      <c r="U20" s="17"/>
      <c r="V20" s="17">
        <f t="shared" si="30"/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4">
        <f t="shared" si="26"/>
        <v>153000</v>
      </c>
      <c r="AC20" s="14">
        <f t="shared" si="13"/>
        <v>7552000</v>
      </c>
      <c r="AD20" s="14">
        <f t="shared" si="14"/>
        <v>6939000</v>
      </c>
      <c r="AE20" s="14">
        <f t="shared" si="15"/>
        <v>0</v>
      </c>
      <c r="AF20" s="14">
        <f t="shared" si="16"/>
        <v>0</v>
      </c>
      <c r="AG20" s="14">
        <f t="shared" si="17"/>
        <v>613000</v>
      </c>
      <c r="AH20" s="14">
        <f t="shared" si="18"/>
        <v>0</v>
      </c>
      <c r="AI20" s="14">
        <f t="shared" si="19"/>
        <v>0</v>
      </c>
      <c r="AJ20" s="14">
        <f t="shared" si="20"/>
        <v>0</v>
      </c>
      <c r="AK20" s="14">
        <f t="shared" si="21"/>
        <v>0</v>
      </c>
      <c r="AL20" s="14">
        <f t="shared" si="22"/>
        <v>0</v>
      </c>
      <c r="AM20" s="14">
        <f t="shared" si="23"/>
        <v>0</v>
      </c>
      <c r="AN20" s="14">
        <f t="shared" si="24"/>
        <v>7552000</v>
      </c>
    </row>
    <row r="21" spans="1:40" ht="38.25" x14ac:dyDescent="0.2">
      <c r="A21" s="15" t="s">
        <v>35</v>
      </c>
      <c r="B21" s="15" t="s">
        <v>37</v>
      </c>
      <c r="C21" s="16" t="s">
        <v>36</v>
      </c>
      <c r="D21" s="17" t="s">
        <v>38</v>
      </c>
      <c r="E21" s="17">
        <f t="shared" si="27"/>
        <v>6699000</v>
      </c>
      <c r="F21" s="17">
        <v>5999000</v>
      </c>
      <c r="G21" s="17">
        <v>0</v>
      </c>
      <c r="H21" s="17">
        <v>0</v>
      </c>
      <c r="I21" s="17">
        <v>700000</v>
      </c>
      <c r="J21" s="17">
        <f t="shared" si="28"/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4">
        <f t="shared" si="25"/>
        <v>6699000</v>
      </c>
      <c r="Q21" s="17">
        <f t="shared" si="29"/>
        <v>-8920</v>
      </c>
      <c r="R21" s="17"/>
      <c r="S21" s="17"/>
      <c r="T21" s="17"/>
      <c r="U21" s="17">
        <v>-8920</v>
      </c>
      <c r="V21" s="17">
        <f t="shared" si="30"/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4">
        <f t="shared" si="26"/>
        <v>-8920</v>
      </c>
      <c r="AC21" s="14">
        <f t="shared" si="13"/>
        <v>6690080</v>
      </c>
      <c r="AD21" s="14">
        <f t="shared" si="14"/>
        <v>5999000</v>
      </c>
      <c r="AE21" s="14">
        <f t="shared" si="15"/>
        <v>0</v>
      </c>
      <c r="AF21" s="14">
        <f t="shared" si="16"/>
        <v>0</v>
      </c>
      <c r="AG21" s="14">
        <f t="shared" si="17"/>
        <v>691080</v>
      </c>
      <c r="AH21" s="14">
        <f t="shared" si="18"/>
        <v>0</v>
      </c>
      <c r="AI21" s="14">
        <f t="shared" si="19"/>
        <v>0</v>
      </c>
      <c r="AJ21" s="14">
        <f t="shared" si="20"/>
        <v>0</v>
      </c>
      <c r="AK21" s="14">
        <f t="shared" si="21"/>
        <v>0</v>
      </c>
      <c r="AL21" s="14">
        <f t="shared" si="22"/>
        <v>0</v>
      </c>
      <c r="AM21" s="14">
        <f t="shared" si="23"/>
        <v>0</v>
      </c>
      <c r="AN21" s="14">
        <f t="shared" si="24"/>
        <v>6690080</v>
      </c>
    </row>
    <row r="22" spans="1:40" ht="25.5" x14ac:dyDescent="0.2">
      <c r="A22" s="15" t="s">
        <v>39</v>
      </c>
      <c r="B22" s="15" t="s">
        <v>41</v>
      </c>
      <c r="C22" s="16" t="s">
        <v>40</v>
      </c>
      <c r="D22" s="17" t="s">
        <v>277</v>
      </c>
      <c r="E22" s="17">
        <f t="shared" si="27"/>
        <v>550000</v>
      </c>
      <c r="F22" s="17">
        <v>550000</v>
      </c>
      <c r="G22" s="17">
        <v>0</v>
      </c>
      <c r="H22" s="17">
        <v>0</v>
      </c>
      <c r="I22" s="17">
        <v>0</v>
      </c>
      <c r="J22" s="17">
        <f t="shared" si="28"/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4">
        <f t="shared" si="25"/>
        <v>550000</v>
      </c>
      <c r="Q22" s="17">
        <f t="shared" si="29"/>
        <v>0</v>
      </c>
      <c r="R22" s="17"/>
      <c r="S22" s="17"/>
      <c r="T22" s="17"/>
      <c r="U22" s="17"/>
      <c r="V22" s="17">
        <f t="shared" si="30"/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4">
        <f t="shared" si="26"/>
        <v>0</v>
      </c>
      <c r="AC22" s="14">
        <f t="shared" si="13"/>
        <v>550000</v>
      </c>
      <c r="AD22" s="14">
        <f t="shared" si="14"/>
        <v>550000</v>
      </c>
      <c r="AE22" s="14">
        <f t="shared" si="15"/>
        <v>0</v>
      </c>
      <c r="AF22" s="14">
        <f t="shared" si="16"/>
        <v>0</v>
      </c>
      <c r="AG22" s="14">
        <f t="shared" si="17"/>
        <v>0</v>
      </c>
      <c r="AH22" s="14">
        <f t="shared" si="18"/>
        <v>0</v>
      </c>
      <c r="AI22" s="14">
        <f t="shared" si="19"/>
        <v>0</v>
      </c>
      <c r="AJ22" s="14">
        <f t="shared" si="20"/>
        <v>0</v>
      </c>
      <c r="AK22" s="14">
        <f t="shared" si="21"/>
        <v>0</v>
      </c>
      <c r="AL22" s="14">
        <f t="shared" si="22"/>
        <v>0</v>
      </c>
      <c r="AM22" s="14">
        <f t="shared" si="23"/>
        <v>0</v>
      </c>
      <c r="AN22" s="14">
        <f t="shared" si="24"/>
        <v>550000</v>
      </c>
    </row>
    <row r="23" spans="1:40" ht="25.5" x14ac:dyDescent="0.2">
      <c r="A23" s="15" t="s">
        <v>281</v>
      </c>
      <c r="B23" s="15">
        <v>4084</v>
      </c>
      <c r="C23" s="16" t="s">
        <v>283</v>
      </c>
      <c r="D23" s="17" t="s">
        <v>282</v>
      </c>
      <c r="E23" s="17">
        <f t="shared" si="27"/>
        <v>160000</v>
      </c>
      <c r="F23" s="17">
        <v>160000</v>
      </c>
      <c r="G23" s="17"/>
      <c r="H23" s="17"/>
      <c r="I23" s="17"/>
      <c r="J23" s="17">
        <f t="shared" si="28"/>
        <v>0</v>
      </c>
      <c r="K23" s="17"/>
      <c r="L23" s="17"/>
      <c r="M23" s="17"/>
      <c r="N23" s="17"/>
      <c r="O23" s="17"/>
      <c r="P23" s="14">
        <f t="shared" si="25"/>
        <v>160000</v>
      </c>
      <c r="Q23" s="17">
        <f t="shared" si="29"/>
        <v>0</v>
      </c>
      <c r="R23" s="17"/>
      <c r="S23" s="17"/>
      <c r="T23" s="17"/>
      <c r="U23" s="17"/>
      <c r="V23" s="17">
        <f t="shared" si="30"/>
        <v>0</v>
      </c>
      <c r="W23" s="17"/>
      <c r="X23" s="17"/>
      <c r="Y23" s="17"/>
      <c r="Z23" s="17"/>
      <c r="AA23" s="17"/>
      <c r="AB23" s="14">
        <f t="shared" ref="AB23" si="31">Q23+V23</f>
        <v>0</v>
      </c>
      <c r="AC23" s="14">
        <f t="shared" ref="AC23" si="32">E23+Q23</f>
        <v>160000</v>
      </c>
      <c r="AD23" s="14">
        <f t="shared" ref="AD23" si="33">F23+R23</f>
        <v>160000</v>
      </c>
      <c r="AE23" s="14">
        <f t="shared" ref="AE23" si="34">G23+S23</f>
        <v>0</v>
      </c>
      <c r="AF23" s="14">
        <f t="shared" ref="AF23" si="35">H23+T23</f>
        <v>0</v>
      </c>
      <c r="AG23" s="14">
        <f t="shared" ref="AG23" si="36">I23+U23</f>
        <v>0</v>
      </c>
      <c r="AH23" s="14">
        <f t="shared" ref="AH23" si="37">J23+V23</f>
        <v>0</v>
      </c>
      <c r="AI23" s="14">
        <f t="shared" ref="AI23" si="38">K23+W23</f>
        <v>0</v>
      </c>
      <c r="AJ23" s="14">
        <f t="shared" ref="AJ23" si="39">L23+X23</f>
        <v>0</v>
      </c>
      <c r="AK23" s="14">
        <f t="shared" ref="AK23" si="40">M23+Y23</f>
        <v>0</v>
      </c>
      <c r="AL23" s="14">
        <f t="shared" ref="AL23" si="41">N23+Z23</f>
        <v>0</v>
      </c>
      <c r="AM23" s="14">
        <f t="shared" ref="AM23" si="42">O23+AA23</f>
        <v>0</v>
      </c>
      <c r="AN23" s="14">
        <f t="shared" ref="AN23" si="43">P23+AB23</f>
        <v>160000</v>
      </c>
    </row>
    <row r="24" spans="1:40" x14ac:dyDescent="0.2">
      <c r="A24" s="15" t="s">
        <v>42</v>
      </c>
      <c r="B24" s="15" t="s">
        <v>44</v>
      </c>
      <c r="C24" s="16" t="s">
        <v>43</v>
      </c>
      <c r="D24" s="17" t="s">
        <v>45</v>
      </c>
      <c r="E24" s="17">
        <f t="shared" si="27"/>
        <v>1600000</v>
      </c>
      <c r="F24" s="17">
        <v>1600000</v>
      </c>
      <c r="G24" s="17">
        <v>0</v>
      </c>
      <c r="H24" s="17">
        <v>1600000</v>
      </c>
      <c r="I24" s="17">
        <v>0</v>
      </c>
      <c r="J24" s="17">
        <f t="shared" si="28"/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4">
        <f t="shared" si="25"/>
        <v>1600000</v>
      </c>
      <c r="Q24" s="17">
        <f t="shared" si="29"/>
        <v>0</v>
      </c>
      <c r="R24" s="17"/>
      <c r="S24" s="17"/>
      <c r="T24" s="17"/>
      <c r="U24" s="17"/>
      <c r="V24" s="17">
        <f t="shared" si="30"/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4">
        <f t="shared" si="26"/>
        <v>0</v>
      </c>
      <c r="AC24" s="14">
        <f t="shared" si="13"/>
        <v>1600000</v>
      </c>
      <c r="AD24" s="14">
        <f t="shared" si="14"/>
        <v>1600000</v>
      </c>
      <c r="AE24" s="14">
        <f t="shared" si="15"/>
        <v>0</v>
      </c>
      <c r="AF24" s="14">
        <f t="shared" si="16"/>
        <v>1600000</v>
      </c>
      <c r="AG24" s="14">
        <f t="shared" si="17"/>
        <v>0</v>
      </c>
      <c r="AH24" s="14">
        <f t="shared" si="18"/>
        <v>0</v>
      </c>
      <c r="AI24" s="14">
        <f t="shared" si="19"/>
        <v>0</v>
      </c>
      <c r="AJ24" s="14">
        <f t="shared" si="20"/>
        <v>0</v>
      </c>
      <c r="AK24" s="14">
        <f t="shared" si="21"/>
        <v>0</v>
      </c>
      <c r="AL24" s="14">
        <f t="shared" si="22"/>
        <v>0</v>
      </c>
      <c r="AM24" s="14">
        <f t="shared" si="23"/>
        <v>0</v>
      </c>
      <c r="AN24" s="14">
        <f t="shared" si="24"/>
        <v>1600000</v>
      </c>
    </row>
    <row r="25" spans="1:40" ht="25.5" x14ac:dyDescent="0.2">
      <c r="A25" s="15" t="s">
        <v>46</v>
      </c>
      <c r="B25" s="15" t="s">
        <v>47</v>
      </c>
      <c r="C25" s="16" t="s">
        <v>43</v>
      </c>
      <c r="D25" s="17" t="s">
        <v>48</v>
      </c>
      <c r="E25" s="17">
        <f t="shared" si="27"/>
        <v>400000</v>
      </c>
      <c r="F25" s="17">
        <v>400000</v>
      </c>
      <c r="G25" s="17">
        <v>0</v>
      </c>
      <c r="H25" s="17">
        <v>0</v>
      </c>
      <c r="I25" s="17">
        <v>0</v>
      </c>
      <c r="J25" s="17">
        <f t="shared" si="28"/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4">
        <f t="shared" si="25"/>
        <v>400000</v>
      </c>
      <c r="Q25" s="17">
        <f t="shared" si="29"/>
        <v>0</v>
      </c>
      <c r="R25" s="17"/>
      <c r="S25" s="17"/>
      <c r="T25" s="17"/>
      <c r="U25" s="17"/>
      <c r="V25" s="17">
        <f t="shared" si="30"/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4">
        <f t="shared" si="26"/>
        <v>0</v>
      </c>
      <c r="AC25" s="14">
        <f t="shared" si="13"/>
        <v>400000</v>
      </c>
      <c r="AD25" s="14">
        <f t="shared" si="14"/>
        <v>400000</v>
      </c>
      <c r="AE25" s="14">
        <f t="shared" si="15"/>
        <v>0</v>
      </c>
      <c r="AF25" s="14">
        <f t="shared" si="16"/>
        <v>0</v>
      </c>
      <c r="AG25" s="14">
        <f t="shared" si="17"/>
        <v>0</v>
      </c>
      <c r="AH25" s="14">
        <f t="shared" si="18"/>
        <v>0</v>
      </c>
      <c r="AI25" s="14">
        <f t="shared" si="19"/>
        <v>0</v>
      </c>
      <c r="AJ25" s="14">
        <f t="shared" si="20"/>
        <v>0</v>
      </c>
      <c r="AK25" s="14">
        <f t="shared" si="21"/>
        <v>0</v>
      </c>
      <c r="AL25" s="14">
        <f t="shared" si="22"/>
        <v>0</v>
      </c>
      <c r="AM25" s="14">
        <f t="shared" si="23"/>
        <v>0</v>
      </c>
      <c r="AN25" s="14">
        <f t="shared" si="24"/>
        <v>400000</v>
      </c>
    </row>
    <row r="26" spans="1:40" ht="38.25" x14ac:dyDescent="0.2">
      <c r="A26" s="15" t="s">
        <v>49</v>
      </c>
      <c r="B26" s="15" t="s">
        <v>50</v>
      </c>
      <c r="C26" s="16" t="s">
        <v>43</v>
      </c>
      <c r="D26" s="17" t="s">
        <v>51</v>
      </c>
      <c r="E26" s="17">
        <f t="shared" si="27"/>
        <v>9739177</v>
      </c>
      <c r="F26" s="17">
        <v>0</v>
      </c>
      <c r="G26" s="17">
        <v>0</v>
      </c>
      <c r="H26" s="17">
        <v>0</v>
      </c>
      <c r="I26" s="17">
        <v>9739177</v>
      </c>
      <c r="J26" s="17">
        <f t="shared" si="28"/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4">
        <f t="shared" si="25"/>
        <v>9739177</v>
      </c>
      <c r="Q26" s="17">
        <f t="shared" si="29"/>
        <v>597063</v>
      </c>
      <c r="R26" s="17"/>
      <c r="S26" s="17"/>
      <c r="T26" s="17"/>
      <c r="U26" s="17">
        <v>597063</v>
      </c>
      <c r="V26" s="17">
        <f t="shared" si="30"/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4">
        <f t="shared" si="26"/>
        <v>597063</v>
      </c>
      <c r="AC26" s="14">
        <f t="shared" si="13"/>
        <v>10336240</v>
      </c>
      <c r="AD26" s="14">
        <f t="shared" si="14"/>
        <v>0</v>
      </c>
      <c r="AE26" s="14">
        <f t="shared" si="15"/>
        <v>0</v>
      </c>
      <c r="AF26" s="14">
        <f t="shared" si="16"/>
        <v>0</v>
      </c>
      <c r="AG26" s="14">
        <f t="shared" si="17"/>
        <v>10336240</v>
      </c>
      <c r="AH26" s="14">
        <f t="shared" si="18"/>
        <v>0</v>
      </c>
      <c r="AI26" s="14">
        <f t="shared" si="19"/>
        <v>0</v>
      </c>
      <c r="AJ26" s="14">
        <f t="shared" si="20"/>
        <v>0</v>
      </c>
      <c r="AK26" s="14">
        <f t="shared" si="21"/>
        <v>0</v>
      </c>
      <c r="AL26" s="14">
        <f t="shared" si="22"/>
        <v>0</v>
      </c>
      <c r="AM26" s="14">
        <f t="shared" si="23"/>
        <v>0</v>
      </c>
      <c r="AN26" s="14">
        <f t="shared" si="24"/>
        <v>10336240</v>
      </c>
    </row>
    <row r="27" spans="1:40" ht="16.5" customHeight="1" x14ac:dyDescent="0.2">
      <c r="A27" s="15" t="s">
        <v>52</v>
      </c>
      <c r="B27" s="15" t="s">
        <v>53</v>
      </c>
      <c r="C27" s="16" t="s">
        <v>43</v>
      </c>
      <c r="D27" s="17" t="s">
        <v>54</v>
      </c>
      <c r="E27" s="17">
        <f t="shared" si="27"/>
        <v>33188501</v>
      </c>
      <c r="F27" s="17">
        <v>100000</v>
      </c>
      <c r="G27" s="17">
        <v>0</v>
      </c>
      <c r="H27" s="17">
        <v>0</v>
      </c>
      <c r="I27" s="17">
        <v>33088501</v>
      </c>
      <c r="J27" s="17">
        <f t="shared" si="28"/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4">
        <f t="shared" si="25"/>
        <v>33188501</v>
      </c>
      <c r="Q27" s="17">
        <f t="shared" si="29"/>
        <v>2215935</v>
      </c>
      <c r="R27" s="17">
        <v>20000</v>
      </c>
      <c r="S27" s="17"/>
      <c r="T27" s="17"/>
      <c r="U27" s="17">
        <v>2195935</v>
      </c>
      <c r="V27" s="17">
        <f t="shared" si="30"/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4">
        <f t="shared" si="26"/>
        <v>2215935</v>
      </c>
      <c r="AC27" s="14">
        <f t="shared" si="13"/>
        <v>35404436</v>
      </c>
      <c r="AD27" s="14">
        <f t="shared" si="14"/>
        <v>120000</v>
      </c>
      <c r="AE27" s="14">
        <f t="shared" si="15"/>
        <v>0</v>
      </c>
      <c r="AF27" s="14">
        <f t="shared" si="16"/>
        <v>0</v>
      </c>
      <c r="AG27" s="14">
        <f t="shared" si="17"/>
        <v>35284436</v>
      </c>
      <c r="AH27" s="14">
        <f t="shared" si="18"/>
        <v>0</v>
      </c>
      <c r="AI27" s="14">
        <f t="shared" si="19"/>
        <v>0</v>
      </c>
      <c r="AJ27" s="14">
        <f t="shared" si="20"/>
        <v>0</v>
      </c>
      <c r="AK27" s="14">
        <f t="shared" si="21"/>
        <v>0</v>
      </c>
      <c r="AL27" s="14">
        <f t="shared" si="22"/>
        <v>0</v>
      </c>
      <c r="AM27" s="14">
        <f t="shared" si="23"/>
        <v>0</v>
      </c>
      <c r="AN27" s="14">
        <f t="shared" si="24"/>
        <v>35404436</v>
      </c>
    </row>
    <row r="28" spans="1:40" ht="25.5" x14ac:dyDescent="0.2">
      <c r="A28" s="15" t="s">
        <v>55</v>
      </c>
      <c r="B28" s="15" t="s">
        <v>57</v>
      </c>
      <c r="C28" s="16" t="s">
        <v>56</v>
      </c>
      <c r="D28" s="17" t="s">
        <v>58</v>
      </c>
      <c r="E28" s="17">
        <f t="shared" si="27"/>
        <v>844000</v>
      </c>
      <c r="F28" s="17">
        <v>844000</v>
      </c>
      <c r="G28" s="17">
        <v>0</v>
      </c>
      <c r="H28" s="17">
        <v>40000</v>
      </c>
      <c r="I28" s="17">
        <v>0</v>
      </c>
      <c r="J28" s="17">
        <f t="shared" si="28"/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4">
        <f t="shared" si="25"/>
        <v>844000</v>
      </c>
      <c r="Q28" s="17">
        <f t="shared" si="29"/>
        <v>0</v>
      </c>
      <c r="R28" s="17"/>
      <c r="S28" s="17"/>
      <c r="T28" s="17"/>
      <c r="U28" s="17"/>
      <c r="V28" s="17">
        <f t="shared" si="30"/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4">
        <f t="shared" si="26"/>
        <v>0</v>
      </c>
      <c r="AC28" s="14">
        <f t="shared" si="13"/>
        <v>844000</v>
      </c>
      <c r="AD28" s="14">
        <f t="shared" si="14"/>
        <v>844000</v>
      </c>
      <c r="AE28" s="14">
        <f t="shared" si="15"/>
        <v>0</v>
      </c>
      <c r="AF28" s="14">
        <f t="shared" si="16"/>
        <v>40000</v>
      </c>
      <c r="AG28" s="14">
        <f t="shared" si="17"/>
        <v>0</v>
      </c>
      <c r="AH28" s="14">
        <f t="shared" si="18"/>
        <v>0</v>
      </c>
      <c r="AI28" s="14">
        <f t="shared" si="19"/>
        <v>0</v>
      </c>
      <c r="AJ28" s="14">
        <f t="shared" si="20"/>
        <v>0</v>
      </c>
      <c r="AK28" s="14">
        <f t="shared" si="21"/>
        <v>0</v>
      </c>
      <c r="AL28" s="14">
        <f t="shared" si="22"/>
        <v>0</v>
      </c>
      <c r="AM28" s="14">
        <f t="shared" si="23"/>
        <v>0</v>
      </c>
      <c r="AN28" s="14">
        <f t="shared" si="24"/>
        <v>844000</v>
      </c>
    </row>
    <row r="29" spans="1:40" x14ac:dyDescent="0.2">
      <c r="A29" s="15" t="s">
        <v>59</v>
      </c>
      <c r="B29" s="15" t="s">
        <v>61</v>
      </c>
      <c r="C29" s="16" t="s">
        <v>60</v>
      </c>
      <c r="D29" s="17" t="s">
        <v>62</v>
      </c>
      <c r="E29" s="17">
        <f t="shared" si="27"/>
        <v>930000</v>
      </c>
      <c r="F29" s="17">
        <v>930000</v>
      </c>
      <c r="G29" s="17">
        <v>0</v>
      </c>
      <c r="H29" s="17">
        <v>0</v>
      </c>
      <c r="I29" s="17">
        <v>0</v>
      </c>
      <c r="J29" s="17">
        <f t="shared" si="28"/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4">
        <f t="shared" si="25"/>
        <v>930000</v>
      </c>
      <c r="Q29" s="17">
        <f t="shared" si="29"/>
        <v>0</v>
      </c>
      <c r="R29" s="17"/>
      <c r="S29" s="17"/>
      <c r="T29" s="17"/>
      <c r="U29" s="17"/>
      <c r="V29" s="17">
        <f t="shared" si="30"/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4">
        <f t="shared" si="26"/>
        <v>0</v>
      </c>
      <c r="AC29" s="14">
        <f t="shared" si="13"/>
        <v>930000</v>
      </c>
      <c r="AD29" s="14">
        <f t="shared" si="14"/>
        <v>930000</v>
      </c>
      <c r="AE29" s="14">
        <f t="shared" si="15"/>
        <v>0</v>
      </c>
      <c r="AF29" s="14">
        <f t="shared" si="16"/>
        <v>0</v>
      </c>
      <c r="AG29" s="14">
        <f t="shared" si="17"/>
        <v>0</v>
      </c>
      <c r="AH29" s="14">
        <f t="shared" si="18"/>
        <v>0</v>
      </c>
      <c r="AI29" s="14">
        <f t="shared" si="19"/>
        <v>0</v>
      </c>
      <c r="AJ29" s="14">
        <f t="shared" si="20"/>
        <v>0</v>
      </c>
      <c r="AK29" s="14">
        <f t="shared" si="21"/>
        <v>0</v>
      </c>
      <c r="AL29" s="14">
        <f t="shared" si="22"/>
        <v>0</v>
      </c>
      <c r="AM29" s="14">
        <f t="shared" si="23"/>
        <v>0</v>
      </c>
      <c r="AN29" s="14">
        <f t="shared" si="24"/>
        <v>930000</v>
      </c>
    </row>
    <row r="30" spans="1:40" ht="25.5" x14ac:dyDescent="0.2">
      <c r="A30" s="15" t="s">
        <v>63</v>
      </c>
      <c r="B30" s="15" t="s">
        <v>65</v>
      </c>
      <c r="C30" s="16" t="s">
        <v>64</v>
      </c>
      <c r="D30" s="17" t="s">
        <v>66</v>
      </c>
      <c r="E30" s="17">
        <f t="shared" si="27"/>
        <v>406440</v>
      </c>
      <c r="F30" s="17">
        <v>0</v>
      </c>
      <c r="G30" s="17">
        <v>0</v>
      </c>
      <c r="H30" s="17">
        <v>0</v>
      </c>
      <c r="I30" s="17">
        <v>406440</v>
      </c>
      <c r="J30" s="17">
        <f t="shared" si="28"/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4">
        <f t="shared" si="25"/>
        <v>406440</v>
      </c>
      <c r="Q30" s="17">
        <f t="shared" si="29"/>
        <v>500</v>
      </c>
      <c r="R30" s="17"/>
      <c r="S30" s="17"/>
      <c r="T30" s="17"/>
      <c r="U30" s="17">
        <v>500</v>
      </c>
      <c r="V30" s="17">
        <f t="shared" si="30"/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4">
        <f t="shared" si="26"/>
        <v>500</v>
      </c>
      <c r="AC30" s="14">
        <f t="shared" si="13"/>
        <v>406940</v>
      </c>
      <c r="AD30" s="14">
        <f t="shared" si="14"/>
        <v>0</v>
      </c>
      <c r="AE30" s="14">
        <f t="shared" si="15"/>
        <v>0</v>
      </c>
      <c r="AF30" s="14">
        <f t="shared" si="16"/>
        <v>0</v>
      </c>
      <c r="AG30" s="14">
        <f t="shared" si="17"/>
        <v>406940</v>
      </c>
      <c r="AH30" s="14">
        <f t="shared" si="18"/>
        <v>0</v>
      </c>
      <c r="AI30" s="14">
        <f t="shared" si="19"/>
        <v>0</v>
      </c>
      <c r="AJ30" s="14">
        <f t="shared" si="20"/>
        <v>0</v>
      </c>
      <c r="AK30" s="14">
        <f t="shared" si="21"/>
        <v>0</v>
      </c>
      <c r="AL30" s="14">
        <f t="shared" si="22"/>
        <v>0</v>
      </c>
      <c r="AM30" s="14">
        <f t="shared" si="23"/>
        <v>0</v>
      </c>
      <c r="AN30" s="14">
        <f t="shared" si="24"/>
        <v>406940</v>
      </c>
    </row>
    <row r="31" spans="1:40" ht="45.75" customHeight="1" x14ac:dyDescent="0.2">
      <c r="A31" s="15" t="s">
        <v>67</v>
      </c>
      <c r="B31" s="15" t="s">
        <v>69</v>
      </c>
      <c r="C31" s="16" t="s">
        <v>68</v>
      </c>
      <c r="D31" s="17" t="s">
        <v>70</v>
      </c>
      <c r="E31" s="17">
        <f t="shared" si="27"/>
        <v>12565704</v>
      </c>
      <c r="F31" s="17">
        <v>0</v>
      </c>
      <c r="G31" s="17">
        <v>0</v>
      </c>
      <c r="H31" s="17">
        <v>0</v>
      </c>
      <c r="I31" s="17">
        <v>12565704</v>
      </c>
      <c r="J31" s="17">
        <f t="shared" si="28"/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4">
        <f t="shared" si="25"/>
        <v>12565704</v>
      </c>
      <c r="Q31" s="17">
        <f t="shared" si="29"/>
        <v>811000</v>
      </c>
      <c r="R31" s="17"/>
      <c r="S31" s="17"/>
      <c r="T31" s="17"/>
      <c r="U31" s="17">
        <v>811000</v>
      </c>
      <c r="V31" s="17">
        <f t="shared" si="30"/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4">
        <f t="shared" si="26"/>
        <v>811000</v>
      </c>
      <c r="AC31" s="14">
        <f t="shared" si="13"/>
        <v>13376704</v>
      </c>
      <c r="AD31" s="14">
        <f t="shared" si="14"/>
        <v>0</v>
      </c>
      <c r="AE31" s="14">
        <f t="shared" si="15"/>
        <v>0</v>
      </c>
      <c r="AF31" s="14">
        <f t="shared" si="16"/>
        <v>0</v>
      </c>
      <c r="AG31" s="14">
        <f t="shared" si="17"/>
        <v>13376704</v>
      </c>
      <c r="AH31" s="14">
        <f t="shared" si="18"/>
        <v>0</v>
      </c>
      <c r="AI31" s="14">
        <f t="shared" si="19"/>
        <v>0</v>
      </c>
      <c r="AJ31" s="14">
        <f t="shared" si="20"/>
        <v>0</v>
      </c>
      <c r="AK31" s="14">
        <f t="shared" si="21"/>
        <v>0</v>
      </c>
      <c r="AL31" s="14">
        <f t="shared" si="22"/>
        <v>0</v>
      </c>
      <c r="AM31" s="14">
        <f t="shared" si="23"/>
        <v>0</v>
      </c>
      <c r="AN31" s="14">
        <f t="shared" si="24"/>
        <v>13376704</v>
      </c>
    </row>
    <row r="32" spans="1:40" ht="28.5" customHeight="1" x14ac:dyDescent="0.2">
      <c r="A32" s="15" t="s">
        <v>278</v>
      </c>
      <c r="B32" s="15">
        <v>7530</v>
      </c>
      <c r="C32" s="16" t="s">
        <v>280</v>
      </c>
      <c r="D32" s="17" t="s">
        <v>279</v>
      </c>
      <c r="E32" s="17">
        <f t="shared" si="27"/>
        <v>472360</v>
      </c>
      <c r="F32" s="17">
        <v>417360</v>
      </c>
      <c r="G32" s="17"/>
      <c r="H32" s="17"/>
      <c r="I32" s="17">
        <v>55000</v>
      </c>
      <c r="J32" s="17">
        <f t="shared" si="28"/>
        <v>0</v>
      </c>
      <c r="K32" s="17"/>
      <c r="L32" s="17"/>
      <c r="M32" s="17"/>
      <c r="N32" s="17"/>
      <c r="O32" s="17"/>
      <c r="P32" s="14">
        <f t="shared" ref="P32" si="44">E32+J32</f>
        <v>472360</v>
      </c>
      <c r="Q32" s="17">
        <f t="shared" ref="Q32" si="45">R32+U32</f>
        <v>-208</v>
      </c>
      <c r="R32" s="17"/>
      <c r="S32" s="17"/>
      <c r="T32" s="17"/>
      <c r="U32" s="17">
        <v>-208</v>
      </c>
      <c r="V32" s="17">
        <f t="shared" si="30"/>
        <v>0</v>
      </c>
      <c r="W32" s="17"/>
      <c r="X32" s="17"/>
      <c r="Y32" s="17"/>
      <c r="Z32" s="17"/>
      <c r="AA32" s="17"/>
      <c r="AB32" s="14">
        <f t="shared" ref="AB32" si="46">Q32+V32</f>
        <v>-208</v>
      </c>
      <c r="AC32" s="14">
        <f t="shared" ref="AC32" si="47">E32+Q32</f>
        <v>472152</v>
      </c>
      <c r="AD32" s="14">
        <f t="shared" ref="AD32" si="48">F32+R32</f>
        <v>417360</v>
      </c>
      <c r="AE32" s="14">
        <f t="shared" ref="AE32" si="49">G32+S32</f>
        <v>0</v>
      </c>
      <c r="AF32" s="14">
        <f t="shared" ref="AF32" si="50">H32+T32</f>
        <v>0</v>
      </c>
      <c r="AG32" s="14">
        <f t="shared" ref="AG32" si="51">I32+U32</f>
        <v>54792</v>
      </c>
      <c r="AH32" s="14">
        <f t="shared" ref="AH32" si="52">J32+V32</f>
        <v>0</v>
      </c>
      <c r="AI32" s="14">
        <f t="shared" ref="AI32" si="53">K32+W32</f>
        <v>0</v>
      </c>
      <c r="AJ32" s="14">
        <f t="shared" ref="AJ32" si="54">L32+X32</f>
        <v>0</v>
      </c>
      <c r="AK32" s="14">
        <f t="shared" ref="AK32" si="55">M32+Y32</f>
        <v>0</v>
      </c>
      <c r="AL32" s="14">
        <f t="shared" ref="AL32" si="56">N32+Z32</f>
        <v>0</v>
      </c>
      <c r="AM32" s="14">
        <f t="shared" ref="AM32" si="57">O32+AA32</f>
        <v>0</v>
      </c>
      <c r="AN32" s="14">
        <f t="shared" ref="AN32" si="58">P32+AB32</f>
        <v>472152</v>
      </c>
    </row>
    <row r="33" spans="1:40" ht="28.5" customHeight="1" x14ac:dyDescent="0.2">
      <c r="A33" s="15" t="s">
        <v>296</v>
      </c>
      <c r="B33" s="15">
        <v>7640</v>
      </c>
      <c r="C33" s="16" t="s">
        <v>294</v>
      </c>
      <c r="D33" s="17" t="s">
        <v>293</v>
      </c>
      <c r="E33" s="17">
        <f t="shared" si="27"/>
        <v>0</v>
      </c>
      <c r="F33" s="17"/>
      <c r="G33" s="17"/>
      <c r="H33" s="17"/>
      <c r="I33" s="17"/>
      <c r="J33" s="17">
        <f t="shared" si="28"/>
        <v>1495000</v>
      </c>
      <c r="K33" s="17">
        <v>1495000</v>
      </c>
      <c r="L33" s="17"/>
      <c r="M33" s="17"/>
      <c r="N33" s="17"/>
      <c r="O33" s="17">
        <v>1495000</v>
      </c>
      <c r="P33" s="14">
        <f t="shared" ref="P33" si="59">E33+J33</f>
        <v>1495000</v>
      </c>
      <c r="Q33" s="17">
        <f t="shared" ref="Q33" si="60">R33+U33</f>
        <v>49800</v>
      </c>
      <c r="R33" s="17">
        <v>49800</v>
      </c>
      <c r="S33" s="17"/>
      <c r="T33" s="17"/>
      <c r="U33" s="17"/>
      <c r="V33" s="17">
        <f t="shared" si="30"/>
        <v>1364100</v>
      </c>
      <c r="W33" s="17">
        <v>1364100</v>
      </c>
      <c r="X33" s="17"/>
      <c r="Y33" s="17"/>
      <c r="Z33" s="17"/>
      <c r="AA33" s="17">
        <v>1364100</v>
      </c>
      <c r="AB33" s="14">
        <f t="shared" ref="AB33" si="61">Q33+V33</f>
        <v>1413900</v>
      </c>
      <c r="AC33" s="14">
        <f t="shared" ref="AC33" si="62">E33+Q33</f>
        <v>49800</v>
      </c>
      <c r="AD33" s="14">
        <f t="shared" ref="AD33" si="63">F33+R33</f>
        <v>49800</v>
      </c>
      <c r="AE33" s="14">
        <f t="shared" ref="AE33" si="64">G33+S33</f>
        <v>0</v>
      </c>
      <c r="AF33" s="14">
        <f t="shared" ref="AF33" si="65">H33+T33</f>
        <v>0</v>
      </c>
      <c r="AG33" s="14">
        <f t="shared" ref="AG33" si="66">I33+U33</f>
        <v>0</v>
      </c>
      <c r="AH33" s="14">
        <f t="shared" ref="AH33" si="67">J33+V33</f>
        <v>2859100</v>
      </c>
      <c r="AI33" s="14">
        <f t="shared" ref="AI33" si="68">K33+W33</f>
        <v>2859100</v>
      </c>
      <c r="AJ33" s="14">
        <f t="shared" ref="AJ33" si="69">L33+X33</f>
        <v>0</v>
      </c>
      <c r="AK33" s="14">
        <f t="shared" ref="AK33" si="70">M33+Y33</f>
        <v>0</v>
      </c>
      <c r="AL33" s="14">
        <f t="shared" ref="AL33" si="71">N33+Z33</f>
        <v>0</v>
      </c>
      <c r="AM33" s="14">
        <f t="shared" ref="AM33" si="72">O33+AA33</f>
        <v>2859100</v>
      </c>
      <c r="AN33" s="14">
        <f t="shared" ref="AN33" si="73">P33+AB33</f>
        <v>2908900</v>
      </c>
    </row>
    <row r="34" spans="1:40" ht="25.5" x14ac:dyDescent="0.2">
      <c r="A34" s="15" t="s">
        <v>71</v>
      </c>
      <c r="B34" s="15" t="s">
        <v>72</v>
      </c>
      <c r="C34" s="16" t="s">
        <v>64</v>
      </c>
      <c r="D34" s="17" t="s">
        <v>73</v>
      </c>
      <c r="E34" s="17">
        <f t="shared" si="27"/>
        <v>0</v>
      </c>
      <c r="F34" s="17">
        <v>0</v>
      </c>
      <c r="G34" s="17">
        <v>0</v>
      </c>
      <c r="H34" s="17">
        <v>0</v>
      </c>
      <c r="I34" s="17">
        <v>0</v>
      </c>
      <c r="J34" s="17">
        <f t="shared" si="28"/>
        <v>50000</v>
      </c>
      <c r="K34" s="17">
        <v>50000</v>
      </c>
      <c r="L34" s="17">
        <v>0</v>
      </c>
      <c r="M34" s="17">
        <v>0</v>
      </c>
      <c r="N34" s="17">
        <v>0</v>
      </c>
      <c r="O34" s="17">
        <v>50000</v>
      </c>
      <c r="P34" s="14">
        <f t="shared" si="25"/>
        <v>50000</v>
      </c>
      <c r="Q34" s="17">
        <f t="shared" si="29"/>
        <v>0</v>
      </c>
      <c r="R34" s="17"/>
      <c r="S34" s="17"/>
      <c r="T34" s="17"/>
      <c r="U34" s="17"/>
      <c r="V34" s="17">
        <f t="shared" si="30"/>
        <v>0</v>
      </c>
      <c r="W34" s="17"/>
      <c r="X34" s="17">
        <v>0</v>
      </c>
      <c r="Y34" s="17">
        <v>0</v>
      </c>
      <c r="Z34" s="17">
        <v>0</v>
      </c>
      <c r="AA34" s="17"/>
      <c r="AB34" s="14">
        <f t="shared" si="26"/>
        <v>0</v>
      </c>
      <c r="AC34" s="14">
        <f t="shared" si="13"/>
        <v>0</v>
      </c>
      <c r="AD34" s="14">
        <f t="shared" si="14"/>
        <v>0</v>
      </c>
      <c r="AE34" s="14">
        <f t="shared" si="15"/>
        <v>0</v>
      </c>
      <c r="AF34" s="14">
        <f t="shared" si="16"/>
        <v>0</v>
      </c>
      <c r="AG34" s="14">
        <f t="shared" si="17"/>
        <v>0</v>
      </c>
      <c r="AH34" s="14">
        <f t="shared" si="18"/>
        <v>50000</v>
      </c>
      <c r="AI34" s="14">
        <f t="shared" si="19"/>
        <v>50000</v>
      </c>
      <c r="AJ34" s="14">
        <f t="shared" si="20"/>
        <v>0</v>
      </c>
      <c r="AK34" s="14">
        <f t="shared" si="21"/>
        <v>0</v>
      </c>
      <c r="AL34" s="14">
        <f t="shared" si="22"/>
        <v>0</v>
      </c>
      <c r="AM34" s="14">
        <f t="shared" si="23"/>
        <v>50000</v>
      </c>
      <c r="AN34" s="14">
        <f t="shared" si="24"/>
        <v>50000</v>
      </c>
    </row>
    <row r="35" spans="1:40" ht="26.25" customHeight="1" x14ac:dyDescent="0.2">
      <c r="A35" s="15" t="s">
        <v>74</v>
      </c>
      <c r="B35" s="15" t="s">
        <v>75</v>
      </c>
      <c r="C35" s="16" t="s">
        <v>64</v>
      </c>
      <c r="D35" s="17" t="s">
        <v>76</v>
      </c>
      <c r="E35" s="17">
        <f t="shared" si="27"/>
        <v>0</v>
      </c>
      <c r="F35" s="17">
        <v>0</v>
      </c>
      <c r="G35" s="17">
        <v>0</v>
      </c>
      <c r="H35" s="17">
        <v>0</v>
      </c>
      <c r="I35" s="17">
        <v>0</v>
      </c>
      <c r="J35" s="17">
        <f t="shared" si="28"/>
        <v>7584630</v>
      </c>
      <c r="K35" s="17">
        <v>7584630</v>
      </c>
      <c r="L35" s="17">
        <v>0</v>
      </c>
      <c r="M35" s="17">
        <v>0</v>
      </c>
      <c r="N35" s="17">
        <v>0</v>
      </c>
      <c r="O35" s="17">
        <v>7584630</v>
      </c>
      <c r="P35" s="14">
        <f t="shared" si="25"/>
        <v>7584630</v>
      </c>
      <c r="Q35" s="17">
        <f t="shared" si="29"/>
        <v>0</v>
      </c>
      <c r="R35" s="17"/>
      <c r="S35" s="17"/>
      <c r="T35" s="17"/>
      <c r="U35" s="17"/>
      <c r="V35" s="17">
        <f t="shared" si="30"/>
        <v>-556000</v>
      </c>
      <c r="W35" s="17">
        <v>-556000</v>
      </c>
      <c r="X35" s="17">
        <v>0</v>
      </c>
      <c r="Y35" s="17">
        <v>0</v>
      </c>
      <c r="Z35" s="17">
        <v>0</v>
      </c>
      <c r="AA35" s="17">
        <v>-556000</v>
      </c>
      <c r="AB35" s="14">
        <f t="shared" si="26"/>
        <v>-556000</v>
      </c>
      <c r="AC35" s="14">
        <f t="shared" si="13"/>
        <v>0</v>
      </c>
      <c r="AD35" s="14">
        <f t="shared" si="14"/>
        <v>0</v>
      </c>
      <c r="AE35" s="14">
        <f t="shared" si="15"/>
        <v>0</v>
      </c>
      <c r="AF35" s="14">
        <f t="shared" si="16"/>
        <v>0</v>
      </c>
      <c r="AG35" s="14">
        <f t="shared" si="17"/>
        <v>0</v>
      </c>
      <c r="AH35" s="14">
        <f t="shared" si="18"/>
        <v>7028630</v>
      </c>
      <c r="AI35" s="14">
        <f t="shared" si="19"/>
        <v>7028630</v>
      </c>
      <c r="AJ35" s="14">
        <f t="shared" si="20"/>
        <v>0</v>
      </c>
      <c r="AK35" s="14">
        <f t="shared" si="21"/>
        <v>0</v>
      </c>
      <c r="AL35" s="14">
        <f t="shared" si="22"/>
        <v>0</v>
      </c>
      <c r="AM35" s="14">
        <f t="shared" si="23"/>
        <v>7028630</v>
      </c>
      <c r="AN35" s="14">
        <f t="shared" si="24"/>
        <v>7028630</v>
      </c>
    </row>
    <row r="36" spans="1:40" ht="25.5" x14ac:dyDescent="0.2">
      <c r="A36" s="15" t="s">
        <v>77</v>
      </c>
      <c r="B36" s="15" t="s">
        <v>78</v>
      </c>
      <c r="C36" s="16" t="s">
        <v>64</v>
      </c>
      <c r="D36" s="17" t="s">
        <v>79</v>
      </c>
      <c r="E36" s="17">
        <f t="shared" si="27"/>
        <v>134590</v>
      </c>
      <c r="F36" s="17">
        <v>134590</v>
      </c>
      <c r="G36" s="17">
        <v>0</v>
      </c>
      <c r="H36" s="17">
        <v>0</v>
      </c>
      <c r="I36" s="17">
        <v>0</v>
      </c>
      <c r="J36" s="17">
        <f t="shared" si="28"/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4">
        <f t="shared" si="25"/>
        <v>134590</v>
      </c>
      <c r="Q36" s="17">
        <f t="shared" si="29"/>
        <v>0</v>
      </c>
      <c r="R36" s="17"/>
      <c r="S36" s="17"/>
      <c r="T36" s="17"/>
      <c r="U36" s="17"/>
      <c r="V36" s="17">
        <f t="shared" si="30"/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4">
        <f t="shared" si="26"/>
        <v>0</v>
      </c>
      <c r="AC36" s="14">
        <f t="shared" si="13"/>
        <v>134590</v>
      </c>
      <c r="AD36" s="14">
        <f t="shared" si="14"/>
        <v>134590</v>
      </c>
      <c r="AE36" s="14">
        <f t="shared" si="15"/>
        <v>0</v>
      </c>
      <c r="AF36" s="14">
        <f t="shared" si="16"/>
        <v>0</v>
      </c>
      <c r="AG36" s="14">
        <f t="shared" si="17"/>
        <v>0</v>
      </c>
      <c r="AH36" s="14">
        <f t="shared" si="18"/>
        <v>0</v>
      </c>
      <c r="AI36" s="14">
        <f t="shared" si="19"/>
        <v>0</v>
      </c>
      <c r="AJ36" s="14">
        <f t="shared" si="20"/>
        <v>0</v>
      </c>
      <c r="AK36" s="14">
        <f t="shared" si="21"/>
        <v>0</v>
      </c>
      <c r="AL36" s="14">
        <f t="shared" si="22"/>
        <v>0</v>
      </c>
      <c r="AM36" s="14">
        <f t="shared" si="23"/>
        <v>0</v>
      </c>
      <c r="AN36" s="14">
        <f t="shared" si="24"/>
        <v>134590</v>
      </c>
    </row>
    <row r="37" spans="1:40" x14ac:dyDescent="0.2">
      <c r="A37" s="15" t="s">
        <v>80</v>
      </c>
      <c r="B37" s="15" t="s">
        <v>81</v>
      </c>
      <c r="C37" s="16" t="s">
        <v>64</v>
      </c>
      <c r="D37" s="17" t="s">
        <v>82</v>
      </c>
      <c r="E37" s="17">
        <f t="shared" si="27"/>
        <v>200000</v>
      </c>
      <c r="F37" s="17">
        <v>200000</v>
      </c>
      <c r="G37" s="17">
        <v>0</v>
      </c>
      <c r="H37" s="17">
        <v>0</v>
      </c>
      <c r="I37" s="17">
        <v>0</v>
      </c>
      <c r="J37" s="17">
        <f t="shared" si="28"/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4">
        <f t="shared" si="25"/>
        <v>200000</v>
      </c>
      <c r="Q37" s="17">
        <f t="shared" si="29"/>
        <v>0</v>
      </c>
      <c r="R37" s="17"/>
      <c r="S37" s="17"/>
      <c r="T37" s="17"/>
      <c r="U37" s="17"/>
      <c r="V37" s="17">
        <f t="shared" si="30"/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4">
        <f t="shared" si="26"/>
        <v>0</v>
      </c>
      <c r="AC37" s="14">
        <f t="shared" si="13"/>
        <v>200000</v>
      </c>
      <c r="AD37" s="14">
        <f t="shared" si="14"/>
        <v>200000</v>
      </c>
      <c r="AE37" s="14">
        <f t="shared" si="15"/>
        <v>0</v>
      </c>
      <c r="AF37" s="14">
        <f t="shared" si="16"/>
        <v>0</v>
      </c>
      <c r="AG37" s="14">
        <f t="shared" si="17"/>
        <v>0</v>
      </c>
      <c r="AH37" s="14">
        <f t="shared" si="18"/>
        <v>0</v>
      </c>
      <c r="AI37" s="14">
        <f t="shared" si="19"/>
        <v>0</v>
      </c>
      <c r="AJ37" s="14">
        <f t="shared" si="20"/>
        <v>0</v>
      </c>
      <c r="AK37" s="14">
        <f t="shared" si="21"/>
        <v>0</v>
      </c>
      <c r="AL37" s="14">
        <f t="shared" si="22"/>
        <v>0</v>
      </c>
      <c r="AM37" s="14">
        <f t="shared" si="23"/>
        <v>0</v>
      </c>
      <c r="AN37" s="14">
        <f t="shared" si="24"/>
        <v>200000</v>
      </c>
    </row>
    <row r="38" spans="1:40" ht="25.5" x14ac:dyDescent="0.2">
      <c r="A38" s="15" t="s">
        <v>83</v>
      </c>
      <c r="B38" s="15" t="s">
        <v>85</v>
      </c>
      <c r="C38" s="16" t="s">
        <v>84</v>
      </c>
      <c r="D38" s="17" t="s">
        <v>86</v>
      </c>
      <c r="E38" s="17">
        <f t="shared" si="27"/>
        <v>315000</v>
      </c>
      <c r="F38" s="17">
        <v>315000</v>
      </c>
      <c r="G38" s="17">
        <v>0</v>
      </c>
      <c r="H38" s="17">
        <v>0</v>
      </c>
      <c r="I38" s="17">
        <v>0</v>
      </c>
      <c r="J38" s="17">
        <f t="shared" si="28"/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4">
        <f t="shared" si="25"/>
        <v>315000</v>
      </c>
      <c r="Q38" s="17">
        <f t="shared" si="29"/>
        <v>0</v>
      </c>
      <c r="R38" s="17"/>
      <c r="S38" s="17"/>
      <c r="T38" s="17"/>
      <c r="U38" s="17"/>
      <c r="V38" s="17">
        <f t="shared" si="30"/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4">
        <f t="shared" si="26"/>
        <v>0</v>
      </c>
      <c r="AC38" s="14">
        <f t="shared" si="13"/>
        <v>315000</v>
      </c>
      <c r="AD38" s="14">
        <f t="shared" si="14"/>
        <v>315000</v>
      </c>
      <c r="AE38" s="14">
        <f t="shared" si="15"/>
        <v>0</v>
      </c>
      <c r="AF38" s="14">
        <f t="shared" si="16"/>
        <v>0</v>
      </c>
      <c r="AG38" s="14">
        <f t="shared" si="17"/>
        <v>0</v>
      </c>
      <c r="AH38" s="14">
        <f t="shared" si="18"/>
        <v>0</v>
      </c>
      <c r="AI38" s="14">
        <f t="shared" si="19"/>
        <v>0</v>
      </c>
      <c r="AJ38" s="14">
        <f t="shared" si="20"/>
        <v>0</v>
      </c>
      <c r="AK38" s="14">
        <f t="shared" si="21"/>
        <v>0</v>
      </c>
      <c r="AL38" s="14">
        <f t="shared" si="22"/>
        <v>0</v>
      </c>
      <c r="AM38" s="14">
        <f t="shared" si="23"/>
        <v>0</v>
      </c>
      <c r="AN38" s="14">
        <f t="shared" si="24"/>
        <v>315000</v>
      </c>
    </row>
    <row r="39" spans="1:40" ht="25.5" x14ac:dyDescent="0.2">
      <c r="A39" s="15" t="s">
        <v>87</v>
      </c>
      <c r="B39" s="15" t="s">
        <v>88</v>
      </c>
      <c r="C39" s="16" t="s">
        <v>84</v>
      </c>
      <c r="D39" s="17" t="s">
        <v>89</v>
      </c>
      <c r="E39" s="17">
        <f t="shared" si="27"/>
        <v>888070</v>
      </c>
      <c r="F39" s="17">
        <v>888070</v>
      </c>
      <c r="G39" s="17">
        <v>545000</v>
      </c>
      <c r="H39" s="17">
        <v>63170</v>
      </c>
      <c r="I39" s="17">
        <v>0</v>
      </c>
      <c r="J39" s="17">
        <f t="shared" si="28"/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4">
        <f t="shared" si="25"/>
        <v>888070</v>
      </c>
      <c r="Q39" s="17">
        <f t="shared" si="29"/>
        <v>0</v>
      </c>
      <c r="R39" s="17"/>
      <c r="S39" s="17"/>
      <c r="T39" s="17"/>
      <c r="U39" s="17"/>
      <c r="V39" s="17">
        <f t="shared" si="30"/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4">
        <f t="shared" si="26"/>
        <v>0</v>
      </c>
      <c r="AC39" s="14">
        <f t="shared" si="13"/>
        <v>888070</v>
      </c>
      <c r="AD39" s="14">
        <f t="shared" si="14"/>
        <v>888070</v>
      </c>
      <c r="AE39" s="14">
        <f t="shared" si="15"/>
        <v>545000</v>
      </c>
      <c r="AF39" s="14">
        <f t="shared" si="16"/>
        <v>63170</v>
      </c>
      <c r="AG39" s="14">
        <f t="shared" si="17"/>
        <v>0</v>
      </c>
      <c r="AH39" s="14">
        <f t="shared" si="18"/>
        <v>0</v>
      </c>
      <c r="AI39" s="14">
        <f t="shared" si="19"/>
        <v>0</v>
      </c>
      <c r="AJ39" s="14">
        <f t="shared" si="20"/>
        <v>0</v>
      </c>
      <c r="AK39" s="14">
        <f t="shared" si="21"/>
        <v>0</v>
      </c>
      <c r="AL39" s="14">
        <f t="shared" si="22"/>
        <v>0</v>
      </c>
      <c r="AM39" s="14">
        <f t="shared" si="23"/>
        <v>0</v>
      </c>
      <c r="AN39" s="14">
        <f t="shared" si="24"/>
        <v>888070</v>
      </c>
    </row>
    <row r="40" spans="1:40" ht="25.5" x14ac:dyDescent="0.2">
      <c r="A40" s="15" t="s">
        <v>90</v>
      </c>
      <c r="B40" s="15" t="s">
        <v>92</v>
      </c>
      <c r="C40" s="16" t="s">
        <v>91</v>
      </c>
      <c r="D40" s="17" t="s">
        <v>93</v>
      </c>
      <c r="E40" s="17">
        <f t="shared" si="27"/>
        <v>40000</v>
      </c>
      <c r="F40" s="17">
        <v>40000</v>
      </c>
      <c r="G40" s="17">
        <v>0</v>
      </c>
      <c r="H40" s="17">
        <v>0</v>
      </c>
      <c r="I40" s="17">
        <v>0</v>
      </c>
      <c r="J40" s="17">
        <f t="shared" si="28"/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4">
        <f t="shared" si="25"/>
        <v>40000</v>
      </c>
      <c r="Q40" s="17">
        <f t="shared" si="29"/>
        <v>25000</v>
      </c>
      <c r="R40" s="17">
        <v>25000</v>
      </c>
      <c r="S40" s="17"/>
      <c r="T40" s="17"/>
      <c r="U40" s="17"/>
      <c r="V40" s="17">
        <f t="shared" si="30"/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4">
        <f t="shared" si="26"/>
        <v>25000</v>
      </c>
      <c r="AC40" s="14">
        <f t="shared" si="13"/>
        <v>65000</v>
      </c>
      <c r="AD40" s="14">
        <f t="shared" si="14"/>
        <v>65000</v>
      </c>
      <c r="AE40" s="14">
        <f t="shared" si="15"/>
        <v>0</v>
      </c>
      <c r="AF40" s="14">
        <f t="shared" si="16"/>
        <v>0</v>
      </c>
      <c r="AG40" s="14">
        <f t="shared" si="17"/>
        <v>0</v>
      </c>
      <c r="AH40" s="14">
        <f t="shared" si="18"/>
        <v>0</v>
      </c>
      <c r="AI40" s="14">
        <f t="shared" si="19"/>
        <v>0</v>
      </c>
      <c r="AJ40" s="14">
        <f t="shared" si="20"/>
        <v>0</v>
      </c>
      <c r="AK40" s="14">
        <f t="shared" si="21"/>
        <v>0</v>
      </c>
      <c r="AL40" s="14">
        <f t="shared" si="22"/>
        <v>0</v>
      </c>
      <c r="AM40" s="14">
        <f t="shared" si="23"/>
        <v>0</v>
      </c>
      <c r="AN40" s="14">
        <f t="shared" si="24"/>
        <v>65000</v>
      </c>
    </row>
    <row r="41" spans="1:40" x14ac:dyDescent="0.2">
      <c r="A41" s="15" t="s">
        <v>94</v>
      </c>
      <c r="B41" s="15" t="s">
        <v>95</v>
      </c>
      <c r="C41" s="16" t="s">
        <v>91</v>
      </c>
      <c r="D41" s="17" t="s">
        <v>96</v>
      </c>
      <c r="E41" s="17">
        <f t="shared" si="27"/>
        <v>81000</v>
      </c>
      <c r="F41" s="17">
        <v>81000</v>
      </c>
      <c r="G41" s="17">
        <v>0</v>
      </c>
      <c r="H41" s="17">
        <v>0</v>
      </c>
      <c r="I41" s="17">
        <v>0</v>
      </c>
      <c r="J41" s="17">
        <f t="shared" si="28"/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4">
        <f t="shared" si="25"/>
        <v>81000</v>
      </c>
      <c r="Q41" s="17">
        <f t="shared" si="29"/>
        <v>0</v>
      </c>
      <c r="R41" s="17"/>
      <c r="S41" s="17"/>
      <c r="T41" s="17"/>
      <c r="U41" s="17"/>
      <c r="V41" s="17">
        <f t="shared" si="30"/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4">
        <f t="shared" si="26"/>
        <v>0</v>
      </c>
      <c r="AC41" s="14">
        <f t="shared" si="13"/>
        <v>81000</v>
      </c>
      <c r="AD41" s="14">
        <f t="shared" si="14"/>
        <v>81000</v>
      </c>
      <c r="AE41" s="14">
        <f t="shared" si="15"/>
        <v>0</v>
      </c>
      <c r="AF41" s="14">
        <f t="shared" si="16"/>
        <v>0</v>
      </c>
      <c r="AG41" s="14">
        <f t="shared" si="17"/>
        <v>0</v>
      </c>
      <c r="AH41" s="14">
        <f t="shared" si="18"/>
        <v>0</v>
      </c>
      <c r="AI41" s="14">
        <f t="shared" si="19"/>
        <v>0</v>
      </c>
      <c r="AJ41" s="14">
        <f t="shared" si="20"/>
        <v>0</v>
      </c>
      <c r="AK41" s="14">
        <f t="shared" si="21"/>
        <v>0</v>
      </c>
      <c r="AL41" s="14">
        <f t="shared" si="22"/>
        <v>0</v>
      </c>
      <c r="AM41" s="14">
        <f t="shared" si="23"/>
        <v>0</v>
      </c>
      <c r="AN41" s="14">
        <f t="shared" si="24"/>
        <v>81000</v>
      </c>
    </row>
    <row r="42" spans="1:40" x14ac:dyDescent="0.2">
      <c r="A42" s="15" t="s">
        <v>97</v>
      </c>
      <c r="B42" s="15" t="s">
        <v>98</v>
      </c>
      <c r="C42" s="16" t="s">
        <v>91</v>
      </c>
      <c r="D42" s="17" t="s">
        <v>99</v>
      </c>
      <c r="E42" s="17">
        <f t="shared" si="27"/>
        <v>3000000</v>
      </c>
      <c r="F42" s="17">
        <v>3000000</v>
      </c>
      <c r="G42" s="17">
        <v>0</v>
      </c>
      <c r="H42" s="17">
        <v>0</v>
      </c>
      <c r="I42" s="17">
        <v>0</v>
      </c>
      <c r="J42" s="17">
        <f t="shared" si="28"/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4">
        <f t="shared" si="25"/>
        <v>3000000</v>
      </c>
      <c r="Q42" s="17">
        <f t="shared" si="29"/>
        <v>0</v>
      </c>
      <c r="R42" s="17"/>
      <c r="S42" s="17"/>
      <c r="T42" s="17"/>
      <c r="U42" s="17"/>
      <c r="V42" s="17">
        <f t="shared" si="30"/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4">
        <f t="shared" si="26"/>
        <v>0</v>
      </c>
      <c r="AC42" s="14">
        <f t="shared" si="13"/>
        <v>3000000</v>
      </c>
      <c r="AD42" s="14">
        <f t="shared" si="14"/>
        <v>3000000</v>
      </c>
      <c r="AE42" s="14">
        <f t="shared" si="15"/>
        <v>0</v>
      </c>
      <c r="AF42" s="14">
        <f t="shared" si="16"/>
        <v>0</v>
      </c>
      <c r="AG42" s="14">
        <f t="shared" si="17"/>
        <v>0</v>
      </c>
      <c r="AH42" s="14">
        <f t="shared" si="18"/>
        <v>0</v>
      </c>
      <c r="AI42" s="14">
        <f t="shared" si="19"/>
        <v>0</v>
      </c>
      <c r="AJ42" s="14">
        <f t="shared" si="20"/>
        <v>0</v>
      </c>
      <c r="AK42" s="14">
        <f t="shared" si="21"/>
        <v>0</v>
      </c>
      <c r="AL42" s="14">
        <f t="shared" si="22"/>
        <v>0</v>
      </c>
      <c r="AM42" s="14">
        <f t="shared" si="23"/>
        <v>0</v>
      </c>
      <c r="AN42" s="14">
        <f t="shared" si="24"/>
        <v>3000000</v>
      </c>
    </row>
    <row r="43" spans="1:40" ht="25.5" x14ac:dyDescent="0.2">
      <c r="A43" s="15" t="s">
        <v>100</v>
      </c>
      <c r="B43" s="15" t="s">
        <v>102</v>
      </c>
      <c r="C43" s="16" t="s">
        <v>101</v>
      </c>
      <c r="D43" s="17" t="s">
        <v>103</v>
      </c>
      <c r="E43" s="17">
        <f t="shared" si="27"/>
        <v>100000</v>
      </c>
      <c r="F43" s="17">
        <v>100000</v>
      </c>
      <c r="G43" s="17">
        <v>0</v>
      </c>
      <c r="H43" s="17">
        <v>0</v>
      </c>
      <c r="I43" s="17">
        <v>0</v>
      </c>
      <c r="J43" s="17">
        <f t="shared" si="28"/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4">
        <f t="shared" si="25"/>
        <v>100000</v>
      </c>
      <c r="Q43" s="17">
        <f t="shared" si="29"/>
        <v>60000</v>
      </c>
      <c r="R43" s="17">
        <v>60000</v>
      </c>
      <c r="S43" s="17"/>
      <c r="T43" s="17"/>
      <c r="U43" s="17"/>
      <c r="V43" s="17">
        <f t="shared" si="30"/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4">
        <f t="shared" si="26"/>
        <v>60000</v>
      </c>
      <c r="AC43" s="14">
        <f t="shared" si="13"/>
        <v>160000</v>
      </c>
      <c r="AD43" s="14">
        <f t="shared" si="14"/>
        <v>160000</v>
      </c>
      <c r="AE43" s="14">
        <f t="shared" si="15"/>
        <v>0</v>
      </c>
      <c r="AF43" s="14">
        <f t="shared" si="16"/>
        <v>0</v>
      </c>
      <c r="AG43" s="14">
        <f t="shared" si="17"/>
        <v>0</v>
      </c>
      <c r="AH43" s="14">
        <f t="shared" si="18"/>
        <v>0</v>
      </c>
      <c r="AI43" s="14">
        <f t="shared" si="19"/>
        <v>0</v>
      </c>
      <c r="AJ43" s="14">
        <f t="shared" si="20"/>
        <v>0</v>
      </c>
      <c r="AK43" s="14">
        <f t="shared" si="21"/>
        <v>0</v>
      </c>
      <c r="AL43" s="14">
        <f t="shared" si="22"/>
        <v>0</v>
      </c>
      <c r="AM43" s="14">
        <f t="shared" si="23"/>
        <v>0</v>
      </c>
      <c r="AN43" s="14">
        <f t="shared" si="24"/>
        <v>160000</v>
      </c>
    </row>
    <row r="44" spans="1:40" ht="25.5" x14ac:dyDescent="0.2">
      <c r="A44" s="15" t="s">
        <v>104</v>
      </c>
      <c r="B44" s="15" t="s">
        <v>106</v>
      </c>
      <c r="C44" s="16" t="s">
        <v>105</v>
      </c>
      <c r="D44" s="17" t="s">
        <v>107</v>
      </c>
      <c r="E44" s="17">
        <f t="shared" si="27"/>
        <v>300000</v>
      </c>
      <c r="F44" s="17">
        <v>300000</v>
      </c>
      <c r="G44" s="17">
        <v>0</v>
      </c>
      <c r="H44" s="17">
        <v>0</v>
      </c>
      <c r="I44" s="17">
        <v>0</v>
      </c>
      <c r="J44" s="17">
        <f t="shared" si="28"/>
        <v>305281</v>
      </c>
      <c r="K44" s="17">
        <v>0</v>
      </c>
      <c r="L44" s="17">
        <v>305281</v>
      </c>
      <c r="M44" s="17">
        <v>0</v>
      </c>
      <c r="N44" s="17">
        <v>0</v>
      </c>
      <c r="O44" s="17">
        <v>0</v>
      </c>
      <c r="P44" s="14">
        <f t="shared" si="25"/>
        <v>605281</v>
      </c>
      <c r="Q44" s="17">
        <f t="shared" si="29"/>
        <v>0</v>
      </c>
      <c r="R44" s="17"/>
      <c r="S44" s="17"/>
      <c r="T44" s="17"/>
      <c r="U44" s="17"/>
      <c r="V44" s="17">
        <f t="shared" si="30"/>
        <v>0</v>
      </c>
      <c r="W44" s="17">
        <v>0</v>
      </c>
      <c r="X44" s="17"/>
      <c r="Y44" s="17">
        <v>0</v>
      </c>
      <c r="Z44" s="17">
        <v>0</v>
      </c>
      <c r="AA44" s="17">
        <v>0</v>
      </c>
      <c r="AB44" s="14">
        <f t="shared" si="26"/>
        <v>0</v>
      </c>
      <c r="AC44" s="14">
        <f t="shared" si="13"/>
        <v>300000</v>
      </c>
      <c r="AD44" s="14">
        <f t="shared" si="14"/>
        <v>300000</v>
      </c>
      <c r="AE44" s="14">
        <f t="shared" si="15"/>
        <v>0</v>
      </c>
      <c r="AF44" s="14">
        <f t="shared" si="16"/>
        <v>0</v>
      </c>
      <c r="AG44" s="14">
        <f t="shared" si="17"/>
        <v>0</v>
      </c>
      <c r="AH44" s="14">
        <f t="shared" si="18"/>
        <v>305281</v>
      </c>
      <c r="AI44" s="14">
        <f t="shared" si="19"/>
        <v>0</v>
      </c>
      <c r="AJ44" s="14">
        <f t="shared" si="20"/>
        <v>305281</v>
      </c>
      <c r="AK44" s="14">
        <f t="shared" si="21"/>
        <v>0</v>
      </c>
      <c r="AL44" s="14">
        <f t="shared" si="22"/>
        <v>0</v>
      </c>
      <c r="AM44" s="14">
        <f t="shared" si="23"/>
        <v>0</v>
      </c>
      <c r="AN44" s="14">
        <f t="shared" si="24"/>
        <v>605281</v>
      </c>
    </row>
    <row r="45" spans="1:40" ht="24" customHeight="1" x14ac:dyDescent="0.2">
      <c r="A45" s="15" t="s">
        <v>108</v>
      </c>
      <c r="B45" s="15" t="s">
        <v>110</v>
      </c>
      <c r="C45" s="16" t="s">
        <v>109</v>
      </c>
      <c r="D45" s="17" t="s">
        <v>111</v>
      </c>
      <c r="E45" s="17">
        <f t="shared" si="27"/>
        <v>2000000</v>
      </c>
      <c r="F45" s="17">
        <v>2000000</v>
      </c>
      <c r="G45" s="17">
        <v>0</v>
      </c>
      <c r="H45" s="17">
        <v>0</v>
      </c>
      <c r="I45" s="17">
        <v>0</v>
      </c>
      <c r="J45" s="17">
        <f t="shared" si="28"/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4">
        <f t="shared" si="25"/>
        <v>2000000</v>
      </c>
      <c r="Q45" s="17">
        <f t="shared" si="29"/>
        <v>0</v>
      </c>
      <c r="R45" s="17"/>
      <c r="S45" s="17"/>
      <c r="T45" s="17"/>
      <c r="U45" s="17"/>
      <c r="V45" s="17">
        <f t="shared" si="30"/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4">
        <f t="shared" si="26"/>
        <v>0</v>
      </c>
      <c r="AC45" s="14">
        <f t="shared" si="13"/>
        <v>2000000</v>
      </c>
      <c r="AD45" s="14">
        <f t="shared" si="14"/>
        <v>2000000</v>
      </c>
      <c r="AE45" s="14">
        <f t="shared" si="15"/>
        <v>0</v>
      </c>
      <c r="AF45" s="14">
        <f t="shared" si="16"/>
        <v>0</v>
      </c>
      <c r="AG45" s="14">
        <f t="shared" si="17"/>
        <v>0</v>
      </c>
      <c r="AH45" s="14">
        <f t="shared" si="18"/>
        <v>0</v>
      </c>
      <c r="AI45" s="14">
        <f t="shared" si="19"/>
        <v>0</v>
      </c>
      <c r="AJ45" s="14">
        <f t="shared" si="20"/>
        <v>0</v>
      </c>
      <c r="AK45" s="14">
        <f t="shared" si="21"/>
        <v>0</v>
      </c>
      <c r="AL45" s="14">
        <f t="shared" si="22"/>
        <v>0</v>
      </c>
      <c r="AM45" s="14">
        <f t="shared" si="23"/>
        <v>0</v>
      </c>
      <c r="AN45" s="14">
        <f t="shared" si="24"/>
        <v>2000000</v>
      </c>
    </row>
    <row r="46" spans="1:40" ht="46.5" customHeight="1" x14ac:dyDescent="0.2">
      <c r="A46" s="15" t="s">
        <v>284</v>
      </c>
      <c r="B46" s="15">
        <v>9800</v>
      </c>
      <c r="C46" s="16" t="s">
        <v>286</v>
      </c>
      <c r="D46" s="17" t="s">
        <v>285</v>
      </c>
      <c r="E46" s="17">
        <f t="shared" si="27"/>
        <v>2521849</v>
      </c>
      <c r="F46" s="17">
        <v>2521849</v>
      </c>
      <c r="G46" s="17"/>
      <c r="H46" s="17"/>
      <c r="I46" s="17"/>
      <c r="J46" s="17">
        <f t="shared" si="28"/>
        <v>345000</v>
      </c>
      <c r="K46" s="17">
        <v>345000</v>
      </c>
      <c r="L46" s="17"/>
      <c r="M46" s="17"/>
      <c r="N46" s="17"/>
      <c r="O46" s="17">
        <v>345000</v>
      </c>
      <c r="P46" s="14">
        <f t="shared" ref="P46" si="74">E46+J46</f>
        <v>2866849</v>
      </c>
      <c r="Q46" s="17">
        <f t="shared" ref="Q46" si="75">R46+U46</f>
        <v>270000</v>
      </c>
      <c r="R46" s="17">
        <f>-50000+320000</f>
        <v>270000</v>
      </c>
      <c r="S46" s="17"/>
      <c r="T46" s="17"/>
      <c r="U46" s="17"/>
      <c r="V46" s="17">
        <f t="shared" si="30"/>
        <v>130000</v>
      </c>
      <c r="W46" s="17">
        <f>50000-320000+400000</f>
        <v>130000</v>
      </c>
      <c r="X46" s="17"/>
      <c r="Y46" s="17"/>
      <c r="Z46" s="17"/>
      <c r="AA46" s="17">
        <f>-270000+400000</f>
        <v>130000</v>
      </c>
      <c r="AB46" s="14">
        <f t="shared" ref="AB46" si="76">Q46+V46</f>
        <v>400000</v>
      </c>
      <c r="AC46" s="14">
        <f t="shared" ref="AC46" si="77">E46+Q46</f>
        <v>2791849</v>
      </c>
      <c r="AD46" s="14">
        <f t="shared" ref="AD46" si="78">F46+R46</f>
        <v>2791849</v>
      </c>
      <c r="AE46" s="14">
        <f t="shared" ref="AE46" si="79">G46+S46</f>
        <v>0</v>
      </c>
      <c r="AF46" s="14">
        <f t="shared" ref="AF46" si="80">H46+T46</f>
        <v>0</v>
      </c>
      <c r="AG46" s="14">
        <f t="shared" ref="AG46" si="81">I46+U46</f>
        <v>0</v>
      </c>
      <c r="AH46" s="14">
        <f t="shared" ref="AH46" si="82">J46+V46</f>
        <v>475000</v>
      </c>
      <c r="AI46" s="14">
        <f t="shared" ref="AI46" si="83">K46+W46</f>
        <v>475000</v>
      </c>
      <c r="AJ46" s="14">
        <f t="shared" ref="AJ46" si="84">L46+X46</f>
        <v>0</v>
      </c>
      <c r="AK46" s="14">
        <f t="shared" ref="AK46" si="85">M46+Y46</f>
        <v>0</v>
      </c>
      <c r="AL46" s="14">
        <f t="shared" ref="AL46" si="86">N46+Z46</f>
        <v>0</v>
      </c>
      <c r="AM46" s="14">
        <f t="shared" ref="AM46" si="87">O46+AA46</f>
        <v>475000</v>
      </c>
      <c r="AN46" s="14">
        <f t="shared" ref="AN46" si="88">P46+AB46</f>
        <v>3266849</v>
      </c>
    </row>
    <row r="47" spans="1:40" ht="17.25" customHeight="1" x14ac:dyDescent="0.2">
      <c r="A47" s="11" t="s">
        <v>112</v>
      </c>
      <c r="B47" s="10"/>
      <c r="C47" s="12"/>
      <c r="D47" s="13" t="s">
        <v>113</v>
      </c>
      <c r="E47" s="14">
        <f>E48</f>
        <v>170618228</v>
      </c>
      <c r="F47" s="14">
        <f t="shared" ref="F47:I47" si="89">F48</f>
        <v>166891891</v>
      </c>
      <c r="G47" s="14">
        <f t="shared" si="89"/>
        <v>103618160</v>
      </c>
      <c r="H47" s="14">
        <f t="shared" si="89"/>
        <v>17514574</v>
      </c>
      <c r="I47" s="14">
        <f t="shared" si="89"/>
        <v>3726337</v>
      </c>
      <c r="J47" s="14">
        <f>J48</f>
        <v>1630197.8900000001</v>
      </c>
      <c r="K47" s="14">
        <f t="shared" ref="K47:O47" si="90">K48</f>
        <v>793000</v>
      </c>
      <c r="L47" s="14">
        <f t="shared" si="90"/>
        <v>837197.89</v>
      </c>
      <c r="M47" s="14">
        <f t="shared" si="90"/>
        <v>0</v>
      </c>
      <c r="N47" s="14">
        <f t="shared" si="90"/>
        <v>0</v>
      </c>
      <c r="O47" s="14">
        <f t="shared" si="90"/>
        <v>793000</v>
      </c>
      <c r="P47" s="14">
        <f t="shared" si="25"/>
        <v>172248425.88999999</v>
      </c>
      <c r="Q47" s="14">
        <f>Q48</f>
        <v>598447</v>
      </c>
      <c r="R47" s="14">
        <f t="shared" ref="R47" si="91">R48</f>
        <v>544705</v>
      </c>
      <c r="S47" s="14">
        <f t="shared" ref="S47" si="92">S48</f>
        <v>0</v>
      </c>
      <c r="T47" s="14">
        <f t="shared" ref="T47" si="93">T48</f>
        <v>0</v>
      </c>
      <c r="U47" s="14">
        <f t="shared" ref="U47" si="94">U48</f>
        <v>53742</v>
      </c>
      <c r="V47" s="14">
        <f>V48</f>
        <v>732400</v>
      </c>
      <c r="W47" s="14">
        <f t="shared" ref="W47" si="95">W48</f>
        <v>732400</v>
      </c>
      <c r="X47" s="14">
        <f t="shared" ref="X47" si="96">X48</f>
        <v>0</v>
      </c>
      <c r="Y47" s="14">
        <f t="shared" ref="Y47" si="97">Y48</f>
        <v>0</v>
      </c>
      <c r="Z47" s="14">
        <f t="shared" ref="Z47" si="98">Z48</f>
        <v>0</v>
      </c>
      <c r="AA47" s="14">
        <f t="shared" ref="AA47" si="99">AA48</f>
        <v>732400</v>
      </c>
      <c r="AB47" s="14">
        <f t="shared" si="26"/>
        <v>1330847</v>
      </c>
      <c r="AC47" s="14">
        <f t="shared" si="13"/>
        <v>171216675</v>
      </c>
      <c r="AD47" s="14">
        <f t="shared" si="14"/>
        <v>167436596</v>
      </c>
      <c r="AE47" s="14">
        <f t="shared" si="15"/>
        <v>103618160</v>
      </c>
      <c r="AF47" s="14">
        <f t="shared" si="16"/>
        <v>17514574</v>
      </c>
      <c r="AG47" s="14">
        <f t="shared" si="17"/>
        <v>3780079</v>
      </c>
      <c r="AH47" s="14">
        <f t="shared" si="18"/>
        <v>2362597.89</v>
      </c>
      <c r="AI47" s="14">
        <f t="shared" si="19"/>
        <v>1525400</v>
      </c>
      <c r="AJ47" s="14">
        <f t="shared" si="20"/>
        <v>837197.89</v>
      </c>
      <c r="AK47" s="14">
        <f t="shared" si="21"/>
        <v>0</v>
      </c>
      <c r="AL47" s="14">
        <f t="shared" si="22"/>
        <v>0</v>
      </c>
      <c r="AM47" s="14">
        <f t="shared" si="23"/>
        <v>1525400</v>
      </c>
      <c r="AN47" s="14">
        <f t="shared" si="24"/>
        <v>173579272.88999999</v>
      </c>
    </row>
    <row r="48" spans="1:40" ht="17.25" customHeight="1" x14ac:dyDescent="0.2">
      <c r="A48" s="11" t="s">
        <v>114</v>
      </c>
      <c r="B48" s="10"/>
      <c r="C48" s="12"/>
      <c r="D48" s="13" t="s">
        <v>113</v>
      </c>
      <c r="E48" s="14">
        <f>SUM(E49:E69)</f>
        <v>170618228</v>
      </c>
      <c r="F48" s="14">
        <f>SUM(F49:F69)</f>
        <v>166891891</v>
      </c>
      <c r="G48" s="14">
        <f t="shared" ref="G48:I48" si="100">SUM(G49:G69)</f>
        <v>103618160</v>
      </c>
      <c r="H48" s="14">
        <f t="shared" si="100"/>
        <v>17514574</v>
      </c>
      <c r="I48" s="14">
        <f t="shared" si="100"/>
        <v>3726337</v>
      </c>
      <c r="J48" s="14">
        <f>SUM(J49:J69)</f>
        <v>1630197.8900000001</v>
      </c>
      <c r="K48" s="14">
        <f t="shared" ref="K48:O48" si="101">SUM(K49:K69)</f>
        <v>793000</v>
      </c>
      <c r="L48" s="14">
        <f t="shared" si="101"/>
        <v>837197.89</v>
      </c>
      <c r="M48" s="14">
        <f t="shared" si="101"/>
        <v>0</v>
      </c>
      <c r="N48" s="14">
        <f t="shared" si="101"/>
        <v>0</v>
      </c>
      <c r="O48" s="14">
        <f t="shared" si="101"/>
        <v>793000</v>
      </c>
      <c r="P48" s="14">
        <f t="shared" si="25"/>
        <v>172248425.88999999</v>
      </c>
      <c r="Q48" s="14">
        <f>SUM(Q49:Q69)</f>
        <v>598447</v>
      </c>
      <c r="R48" s="14">
        <f t="shared" ref="R48" si="102">SUM(R49:R69)</f>
        <v>544705</v>
      </c>
      <c r="S48" s="14">
        <f t="shared" ref="S48" si="103">SUM(S49:S69)</f>
        <v>0</v>
      </c>
      <c r="T48" s="14">
        <f t="shared" ref="T48" si="104">SUM(T49:T69)</f>
        <v>0</v>
      </c>
      <c r="U48" s="14">
        <f t="shared" ref="U48" si="105">SUM(U49:U69)</f>
        <v>53742</v>
      </c>
      <c r="V48" s="14">
        <f>SUM(V49:V69)</f>
        <v>732400</v>
      </c>
      <c r="W48" s="14">
        <f t="shared" ref="W48" si="106">SUM(W49:W69)</f>
        <v>732400</v>
      </c>
      <c r="X48" s="14">
        <f t="shared" ref="X48" si="107">SUM(X49:X69)</f>
        <v>0</v>
      </c>
      <c r="Y48" s="14">
        <f t="shared" ref="Y48" si="108">SUM(Y49:Y69)</f>
        <v>0</v>
      </c>
      <c r="Z48" s="14">
        <f t="shared" ref="Z48" si="109">SUM(Z49:Z69)</f>
        <v>0</v>
      </c>
      <c r="AA48" s="14">
        <f t="shared" ref="AA48" si="110">SUM(AA49:AA69)</f>
        <v>732400</v>
      </c>
      <c r="AB48" s="14">
        <f t="shared" si="26"/>
        <v>1330847</v>
      </c>
      <c r="AC48" s="14">
        <f t="shared" si="13"/>
        <v>171216675</v>
      </c>
      <c r="AD48" s="14">
        <f t="shared" si="14"/>
        <v>167436596</v>
      </c>
      <c r="AE48" s="14">
        <f t="shared" si="15"/>
        <v>103618160</v>
      </c>
      <c r="AF48" s="14">
        <f t="shared" si="16"/>
        <v>17514574</v>
      </c>
      <c r="AG48" s="14">
        <f t="shared" si="17"/>
        <v>3780079</v>
      </c>
      <c r="AH48" s="14">
        <f t="shared" si="18"/>
        <v>2362597.89</v>
      </c>
      <c r="AI48" s="14">
        <f t="shared" si="19"/>
        <v>1525400</v>
      </c>
      <c r="AJ48" s="14">
        <f t="shared" si="20"/>
        <v>837197.89</v>
      </c>
      <c r="AK48" s="14">
        <f t="shared" si="21"/>
        <v>0</v>
      </c>
      <c r="AL48" s="14">
        <f t="shared" si="22"/>
        <v>0</v>
      </c>
      <c r="AM48" s="14">
        <f t="shared" si="23"/>
        <v>1525400</v>
      </c>
      <c r="AN48" s="14">
        <f t="shared" si="24"/>
        <v>173579272.88999999</v>
      </c>
    </row>
    <row r="49" spans="1:40" ht="25.5" x14ac:dyDescent="0.2">
      <c r="A49" s="15" t="s">
        <v>115</v>
      </c>
      <c r="B49" s="15" t="s">
        <v>25</v>
      </c>
      <c r="C49" s="16" t="s">
        <v>21</v>
      </c>
      <c r="D49" s="17" t="s">
        <v>26</v>
      </c>
      <c r="E49" s="17">
        <f>F49+I49</f>
        <v>3033830</v>
      </c>
      <c r="F49" s="17">
        <v>2983830</v>
      </c>
      <c r="G49" s="17">
        <v>1433300</v>
      </c>
      <c r="H49" s="17">
        <v>618100</v>
      </c>
      <c r="I49" s="17">
        <v>50000</v>
      </c>
      <c r="J49" s="17">
        <f>L49+O49</f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4">
        <f t="shared" si="25"/>
        <v>3033830</v>
      </c>
      <c r="Q49" s="17">
        <f>R49+U49</f>
        <v>0</v>
      </c>
      <c r="R49" s="17"/>
      <c r="S49" s="17"/>
      <c r="T49" s="17"/>
      <c r="U49" s="17"/>
      <c r="V49" s="17">
        <f>X49+AA49</f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4">
        <f t="shared" si="26"/>
        <v>0</v>
      </c>
      <c r="AC49" s="14">
        <f t="shared" si="13"/>
        <v>3033830</v>
      </c>
      <c r="AD49" s="14">
        <f t="shared" si="14"/>
        <v>2983830</v>
      </c>
      <c r="AE49" s="14">
        <f t="shared" si="15"/>
        <v>1433300</v>
      </c>
      <c r="AF49" s="14">
        <f t="shared" si="16"/>
        <v>618100</v>
      </c>
      <c r="AG49" s="14">
        <f t="shared" si="17"/>
        <v>50000</v>
      </c>
      <c r="AH49" s="14">
        <f t="shared" si="18"/>
        <v>0</v>
      </c>
      <c r="AI49" s="14">
        <f t="shared" si="19"/>
        <v>0</v>
      </c>
      <c r="AJ49" s="14">
        <f t="shared" si="20"/>
        <v>0</v>
      </c>
      <c r="AK49" s="14">
        <f t="shared" si="21"/>
        <v>0</v>
      </c>
      <c r="AL49" s="14">
        <f t="shared" si="22"/>
        <v>0</v>
      </c>
      <c r="AM49" s="14">
        <f t="shared" si="23"/>
        <v>0</v>
      </c>
      <c r="AN49" s="14">
        <f t="shared" si="24"/>
        <v>3033830</v>
      </c>
    </row>
    <row r="50" spans="1:40" ht="17.25" customHeight="1" x14ac:dyDescent="0.2">
      <c r="A50" s="15" t="s">
        <v>116</v>
      </c>
      <c r="B50" s="15" t="s">
        <v>118</v>
      </c>
      <c r="C50" s="16" t="s">
        <v>117</v>
      </c>
      <c r="D50" s="17" t="s">
        <v>119</v>
      </c>
      <c r="E50" s="17">
        <f t="shared" ref="E50:E69" si="111">F50+I50</f>
        <v>29933290</v>
      </c>
      <c r="F50" s="17">
        <v>29429242</v>
      </c>
      <c r="G50" s="17">
        <v>16000000</v>
      </c>
      <c r="H50" s="17">
        <v>4263305</v>
      </c>
      <c r="I50" s="17">
        <v>504048</v>
      </c>
      <c r="J50" s="17">
        <f t="shared" ref="J50:J69" si="112">L50+O50</f>
        <v>380000</v>
      </c>
      <c r="K50" s="17">
        <v>0</v>
      </c>
      <c r="L50" s="17">
        <v>380000</v>
      </c>
      <c r="M50" s="17">
        <v>0</v>
      </c>
      <c r="N50" s="17">
        <v>0</v>
      </c>
      <c r="O50" s="17">
        <v>0</v>
      </c>
      <c r="P50" s="14">
        <f t="shared" si="25"/>
        <v>30313290</v>
      </c>
      <c r="Q50" s="17">
        <f t="shared" ref="Q50:Q69" si="113">R50+U50</f>
        <v>96160</v>
      </c>
      <c r="R50" s="17">
        <v>100000</v>
      </c>
      <c r="S50" s="17"/>
      <c r="T50" s="17"/>
      <c r="U50" s="17">
        <v>-3840</v>
      </c>
      <c r="V50" s="17">
        <f t="shared" ref="V50:V69" si="114">X50+AA50</f>
        <v>0</v>
      </c>
      <c r="W50" s="17">
        <v>0</v>
      </c>
      <c r="X50" s="17"/>
      <c r="Y50" s="17">
        <v>0</v>
      </c>
      <c r="Z50" s="17">
        <v>0</v>
      </c>
      <c r="AA50" s="17">
        <v>0</v>
      </c>
      <c r="AB50" s="14">
        <f t="shared" si="26"/>
        <v>96160</v>
      </c>
      <c r="AC50" s="14">
        <f t="shared" si="13"/>
        <v>30029450</v>
      </c>
      <c r="AD50" s="14">
        <f t="shared" si="14"/>
        <v>29529242</v>
      </c>
      <c r="AE50" s="14">
        <f t="shared" si="15"/>
        <v>16000000</v>
      </c>
      <c r="AF50" s="14">
        <f t="shared" si="16"/>
        <v>4263305</v>
      </c>
      <c r="AG50" s="14">
        <f t="shared" si="17"/>
        <v>500208</v>
      </c>
      <c r="AH50" s="14">
        <f t="shared" si="18"/>
        <v>380000</v>
      </c>
      <c r="AI50" s="14">
        <f t="shared" si="19"/>
        <v>0</v>
      </c>
      <c r="AJ50" s="14">
        <f t="shared" si="20"/>
        <v>380000</v>
      </c>
      <c r="AK50" s="14">
        <f t="shared" si="21"/>
        <v>0</v>
      </c>
      <c r="AL50" s="14">
        <f t="shared" si="22"/>
        <v>0</v>
      </c>
      <c r="AM50" s="14">
        <f t="shared" si="23"/>
        <v>0</v>
      </c>
      <c r="AN50" s="14">
        <f t="shared" si="24"/>
        <v>30409450</v>
      </c>
    </row>
    <row r="51" spans="1:40" ht="48.75" customHeight="1" x14ac:dyDescent="0.2">
      <c r="A51" s="15" t="s">
        <v>120</v>
      </c>
      <c r="B51" s="15" t="s">
        <v>122</v>
      </c>
      <c r="C51" s="16" t="s">
        <v>121</v>
      </c>
      <c r="D51" s="17" t="s">
        <v>123</v>
      </c>
      <c r="E51" s="17">
        <f t="shared" si="111"/>
        <v>40066877</v>
      </c>
      <c r="F51" s="17">
        <v>36943230</v>
      </c>
      <c r="G51" s="17">
        <v>14600000</v>
      </c>
      <c r="H51" s="17">
        <v>10980000</v>
      </c>
      <c r="I51" s="17">
        <v>3123647</v>
      </c>
      <c r="J51" s="17">
        <f t="shared" si="112"/>
        <v>80000</v>
      </c>
      <c r="K51" s="17">
        <v>0</v>
      </c>
      <c r="L51" s="17">
        <v>80000</v>
      </c>
      <c r="M51" s="17">
        <v>0</v>
      </c>
      <c r="N51" s="17">
        <v>0</v>
      </c>
      <c r="O51" s="17">
        <v>0</v>
      </c>
      <c r="P51" s="14">
        <f t="shared" si="25"/>
        <v>40146877</v>
      </c>
      <c r="Q51" s="17">
        <f t="shared" si="113"/>
        <v>-60584</v>
      </c>
      <c r="R51" s="17">
        <f>311705-132000</f>
        <v>179705</v>
      </c>
      <c r="S51" s="17"/>
      <c r="T51" s="17"/>
      <c r="U51" s="17">
        <v>-240289</v>
      </c>
      <c r="V51" s="17">
        <f t="shared" si="114"/>
        <v>0</v>
      </c>
      <c r="W51" s="17">
        <v>0</v>
      </c>
      <c r="X51" s="17"/>
      <c r="Y51" s="17">
        <v>0</v>
      </c>
      <c r="Z51" s="17">
        <v>0</v>
      </c>
      <c r="AA51" s="17">
        <v>0</v>
      </c>
      <c r="AB51" s="14">
        <f t="shared" si="26"/>
        <v>-60584</v>
      </c>
      <c r="AC51" s="14">
        <f t="shared" si="13"/>
        <v>40006293</v>
      </c>
      <c r="AD51" s="14">
        <f t="shared" si="14"/>
        <v>37122935</v>
      </c>
      <c r="AE51" s="14">
        <f t="shared" si="15"/>
        <v>14600000</v>
      </c>
      <c r="AF51" s="14">
        <f t="shared" si="16"/>
        <v>10980000</v>
      </c>
      <c r="AG51" s="14">
        <f t="shared" si="17"/>
        <v>2883358</v>
      </c>
      <c r="AH51" s="14">
        <f t="shared" si="18"/>
        <v>80000</v>
      </c>
      <c r="AI51" s="14">
        <f t="shared" si="19"/>
        <v>0</v>
      </c>
      <c r="AJ51" s="14">
        <f t="shared" si="20"/>
        <v>80000</v>
      </c>
      <c r="AK51" s="14">
        <f t="shared" si="21"/>
        <v>0</v>
      </c>
      <c r="AL51" s="14">
        <f t="shared" si="22"/>
        <v>0</v>
      </c>
      <c r="AM51" s="14">
        <f t="shared" si="23"/>
        <v>0</v>
      </c>
      <c r="AN51" s="14">
        <f t="shared" si="24"/>
        <v>40086293</v>
      </c>
    </row>
    <row r="52" spans="1:40" ht="52.5" customHeight="1" x14ac:dyDescent="0.2">
      <c r="A52" s="15" t="s">
        <v>124</v>
      </c>
      <c r="B52" s="15" t="s">
        <v>125</v>
      </c>
      <c r="C52" s="16" t="s">
        <v>117</v>
      </c>
      <c r="D52" s="17" t="s">
        <v>126</v>
      </c>
      <c r="E52" s="17">
        <f t="shared" si="111"/>
        <v>9050</v>
      </c>
      <c r="F52" s="17">
        <v>9050</v>
      </c>
      <c r="G52" s="17">
        <v>0</v>
      </c>
      <c r="H52" s="17">
        <v>0</v>
      </c>
      <c r="I52" s="17">
        <v>0</v>
      </c>
      <c r="J52" s="17">
        <f t="shared" si="112"/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4">
        <f t="shared" si="25"/>
        <v>9050</v>
      </c>
      <c r="Q52" s="17">
        <f t="shared" si="113"/>
        <v>0</v>
      </c>
      <c r="R52" s="17"/>
      <c r="S52" s="17"/>
      <c r="T52" s="17"/>
      <c r="U52" s="17"/>
      <c r="V52" s="17">
        <f t="shared" si="114"/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4">
        <f t="shared" si="26"/>
        <v>0</v>
      </c>
      <c r="AC52" s="14">
        <f t="shared" si="13"/>
        <v>9050</v>
      </c>
      <c r="AD52" s="14">
        <f t="shared" si="14"/>
        <v>9050</v>
      </c>
      <c r="AE52" s="14">
        <f t="shared" si="15"/>
        <v>0</v>
      </c>
      <c r="AF52" s="14">
        <f t="shared" si="16"/>
        <v>0</v>
      </c>
      <c r="AG52" s="14">
        <f t="shared" si="17"/>
        <v>0</v>
      </c>
      <c r="AH52" s="14">
        <f t="shared" si="18"/>
        <v>0</v>
      </c>
      <c r="AI52" s="14">
        <f t="shared" si="19"/>
        <v>0</v>
      </c>
      <c r="AJ52" s="14">
        <f t="shared" si="20"/>
        <v>0</v>
      </c>
      <c r="AK52" s="14">
        <f t="shared" si="21"/>
        <v>0</v>
      </c>
      <c r="AL52" s="14">
        <f t="shared" si="22"/>
        <v>0</v>
      </c>
      <c r="AM52" s="14">
        <f t="shared" si="23"/>
        <v>0</v>
      </c>
      <c r="AN52" s="14">
        <f t="shared" si="24"/>
        <v>9050</v>
      </c>
    </row>
    <row r="53" spans="1:40" ht="49.5" customHeight="1" x14ac:dyDescent="0.2">
      <c r="A53" s="15" t="s">
        <v>127</v>
      </c>
      <c r="B53" s="15" t="s">
        <v>128</v>
      </c>
      <c r="C53" s="16" t="s">
        <v>121</v>
      </c>
      <c r="D53" s="17" t="s">
        <v>129</v>
      </c>
      <c r="E53" s="17">
        <f t="shared" si="111"/>
        <v>62403700</v>
      </c>
      <c r="F53" s="17">
        <v>62403700</v>
      </c>
      <c r="G53" s="17">
        <v>51150600</v>
      </c>
      <c r="H53" s="17">
        <v>0</v>
      </c>
      <c r="I53" s="17">
        <v>0</v>
      </c>
      <c r="J53" s="17">
        <f t="shared" si="112"/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4">
        <f t="shared" si="25"/>
        <v>62403700</v>
      </c>
      <c r="Q53" s="17">
        <f t="shared" si="113"/>
        <v>0</v>
      </c>
      <c r="R53" s="17"/>
      <c r="S53" s="17"/>
      <c r="T53" s="17"/>
      <c r="U53" s="17"/>
      <c r="V53" s="17">
        <f t="shared" si="114"/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4">
        <f t="shared" si="26"/>
        <v>0</v>
      </c>
      <c r="AC53" s="14">
        <f t="shared" si="13"/>
        <v>62403700</v>
      </c>
      <c r="AD53" s="14">
        <f t="shared" si="14"/>
        <v>62403700</v>
      </c>
      <c r="AE53" s="14">
        <f t="shared" si="15"/>
        <v>51150600</v>
      </c>
      <c r="AF53" s="14">
        <f t="shared" si="16"/>
        <v>0</v>
      </c>
      <c r="AG53" s="14">
        <f t="shared" si="17"/>
        <v>0</v>
      </c>
      <c r="AH53" s="14">
        <f t="shared" si="18"/>
        <v>0</v>
      </c>
      <c r="AI53" s="14">
        <f t="shared" si="19"/>
        <v>0</v>
      </c>
      <c r="AJ53" s="14">
        <f t="shared" si="20"/>
        <v>0</v>
      </c>
      <c r="AK53" s="14">
        <f t="shared" si="21"/>
        <v>0</v>
      </c>
      <c r="AL53" s="14">
        <f t="shared" si="22"/>
        <v>0</v>
      </c>
      <c r="AM53" s="14">
        <f t="shared" si="23"/>
        <v>0</v>
      </c>
      <c r="AN53" s="14">
        <f t="shared" si="24"/>
        <v>62403700</v>
      </c>
    </row>
    <row r="54" spans="1:40" ht="25.5" x14ac:dyDescent="0.2">
      <c r="A54" s="15" t="s">
        <v>130</v>
      </c>
      <c r="B54" s="15" t="s">
        <v>132</v>
      </c>
      <c r="C54" s="16" t="s">
        <v>131</v>
      </c>
      <c r="D54" s="17" t="s">
        <v>133</v>
      </c>
      <c r="E54" s="17">
        <f>F54+I54</f>
        <v>10053127</v>
      </c>
      <c r="F54" s="17">
        <v>10004485</v>
      </c>
      <c r="G54" s="17">
        <v>6412200</v>
      </c>
      <c r="H54" s="17">
        <v>1075235</v>
      </c>
      <c r="I54" s="17">
        <v>48642</v>
      </c>
      <c r="J54" s="17">
        <f t="shared" si="112"/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4">
        <f t="shared" si="25"/>
        <v>10053127</v>
      </c>
      <c r="Q54" s="17">
        <f t="shared" si="113"/>
        <v>430871</v>
      </c>
      <c r="R54" s="17">
        <v>133000</v>
      </c>
      <c r="S54" s="17"/>
      <c r="T54" s="17"/>
      <c r="U54" s="17">
        <v>297871</v>
      </c>
      <c r="V54" s="17">
        <f t="shared" si="114"/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4">
        <f t="shared" si="26"/>
        <v>430871</v>
      </c>
      <c r="AC54" s="14">
        <f t="shared" si="13"/>
        <v>10483998</v>
      </c>
      <c r="AD54" s="14">
        <f t="shared" si="14"/>
        <v>10137485</v>
      </c>
      <c r="AE54" s="14">
        <f t="shared" si="15"/>
        <v>6412200</v>
      </c>
      <c r="AF54" s="14">
        <f t="shared" si="16"/>
        <v>1075235</v>
      </c>
      <c r="AG54" s="14">
        <f t="shared" si="17"/>
        <v>346513</v>
      </c>
      <c r="AH54" s="14">
        <f t="shared" si="18"/>
        <v>0</v>
      </c>
      <c r="AI54" s="14">
        <f t="shared" si="19"/>
        <v>0</v>
      </c>
      <c r="AJ54" s="14">
        <f t="shared" si="20"/>
        <v>0</v>
      </c>
      <c r="AK54" s="14">
        <f t="shared" si="21"/>
        <v>0</v>
      </c>
      <c r="AL54" s="14">
        <f t="shared" si="22"/>
        <v>0</v>
      </c>
      <c r="AM54" s="14">
        <f t="shared" si="23"/>
        <v>0</v>
      </c>
      <c r="AN54" s="14">
        <f t="shared" si="24"/>
        <v>10483998</v>
      </c>
    </row>
    <row r="55" spans="1:40" x14ac:dyDescent="0.2">
      <c r="A55" s="15" t="s">
        <v>134</v>
      </c>
      <c r="B55" s="15" t="s">
        <v>136</v>
      </c>
      <c r="C55" s="16" t="s">
        <v>135</v>
      </c>
      <c r="D55" s="17" t="s">
        <v>137</v>
      </c>
      <c r="E55" s="17">
        <f t="shared" si="111"/>
        <v>5355000</v>
      </c>
      <c r="F55" s="17">
        <v>5355000</v>
      </c>
      <c r="G55" s="17">
        <v>4200000</v>
      </c>
      <c r="H55" s="17">
        <v>0</v>
      </c>
      <c r="I55" s="17">
        <v>0</v>
      </c>
      <c r="J55" s="17">
        <f t="shared" si="112"/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4">
        <f t="shared" si="25"/>
        <v>5355000</v>
      </c>
      <c r="Q55" s="17">
        <f t="shared" si="113"/>
        <v>0</v>
      </c>
      <c r="R55" s="17"/>
      <c r="S55" s="17"/>
      <c r="T55" s="17"/>
      <c r="U55" s="17"/>
      <c r="V55" s="17">
        <f t="shared" si="114"/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4">
        <f t="shared" si="26"/>
        <v>0</v>
      </c>
      <c r="AC55" s="14">
        <f t="shared" si="13"/>
        <v>5355000</v>
      </c>
      <c r="AD55" s="14">
        <f t="shared" si="14"/>
        <v>5355000</v>
      </c>
      <c r="AE55" s="14">
        <f t="shared" si="15"/>
        <v>4200000</v>
      </c>
      <c r="AF55" s="14">
        <f t="shared" si="16"/>
        <v>0</v>
      </c>
      <c r="AG55" s="14">
        <f t="shared" si="17"/>
        <v>0</v>
      </c>
      <c r="AH55" s="14">
        <f t="shared" si="18"/>
        <v>0</v>
      </c>
      <c r="AI55" s="14">
        <f t="shared" si="19"/>
        <v>0</v>
      </c>
      <c r="AJ55" s="14">
        <f t="shared" si="20"/>
        <v>0</v>
      </c>
      <c r="AK55" s="14">
        <f t="shared" si="21"/>
        <v>0</v>
      </c>
      <c r="AL55" s="14">
        <f t="shared" si="22"/>
        <v>0</v>
      </c>
      <c r="AM55" s="14">
        <f t="shared" si="23"/>
        <v>0</v>
      </c>
      <c r="AN55" s="14">
        <f t="shared" si="24"/>
        <v>5355000</v>
      </c>
    </row>
    <row r="56" spans="1:40" x14ac:dyDescent="0.2">
      <c r="A56" s="15" t="s">
        <v>138</v>
      </c>
      <c r="B56" s="15" t="s">
        <v>139</v>
      </c>
      <c r="C56" s="16" t="s">
        <v>135</v>
      </c>
      <c r="D56" s="17" t="s">
        <v>140</v>
      </c>
      <c r="E56" s="17">
        <f t="shared" si="111"/>
        <v>102500</v>
      </c>
      <c r="F56" s="17">
        <v>102500</v>
      </c>
      <c r="G56" s="17">
        <v>0</v>
      </c>
      <c r="H56" s="17">
        <v>0</v>
      </c>
      <c r="I56" s="17">
        <v>0</v>
      </c>
      <c r="J56" s="17">
        <f t="shared" si="112"/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4">
        <f t="shared" si="25"/>
        <v>102500</v>
      </c>
      <c r="Q56" s="17">
        <f t="shared" si="113"/>
        <v>132000</v>
      </c>
      <c r="R56" s="17">
        <v>132000</v>
      </c>
      <c r="S56" s="17"/>
      <c r="T56" s="17"/>
      <c r="U56" s="17"/>
      <c r="V56" s="17">
        <f t="shared" si="114"/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4">
        <f t="shared" si="26"/>
        <v>132000</v>
      </c>
      <c r="AC56" s="14">
        <f t="shared" si="13"/>
        <v>234500</v>
      </c>
      <c r="AD56" s="14">
        <f t="shared" si="14"/>
        <v>234500</v>
      </c>
      <c r="AE56" s="14">
        <f t="shared" si="15"/>
        <v>0</v>
      </c>
      <c r="AF56" s="14">
        <f t="shared" si="16"/>
        <v>0</v>
      </c>
      <c r="AG56" s="14">
        <f t="shared" si="17"/>
        <v>0</v>
      </c>
      <c r="AH56" s="14">
        <f t="shared" si="18"/>
        <v>0</v>
      </c>
      <c r="AI56" s="14">
        <f t="shared" si="19"/>
        <v>0</v>
      </c>
      <c r="AJ56" s="14">
        <f t="shared" si="20"/>
        <v>0</v>
      </c>
      <c r="AK56" s="14">
        <f t="shared" si="21"/>
        <v>0</v>
      </c>
      <c r="AL56" s="14">
        <f t="shared" si="22"/>
        <v>0</v>
      </c>
      <c r="AM56" s="14">
        <f t="shared" si="23"/>
        <v>0</v>
      </c>
      <c r="AN56" s="14">
        <f t="shared" si="24"/>
        <v>234500</v>
      </c>
    </row>
    <row r="57" spans="1:40" ht="25.5" x14ac:dyDescent="0.2">
      <c r="A57" s="15" t="s">
        <v>141</v>
      </c>
      <c r="B57" s="15" t="s">
        <v>142</v>
      </c>
      <c r="C57" s="16" t="s">
        <v>135</v>
      </c>
      <c r="D57" s="17" t="s">
        <v>143</v>
      </c>
      <c r="E57" s="17">
        <f t="shared" si="111"/>
        <v>483579</v>
      </c>
      <c r="F57" s="17">
        <v>483579</v>
      </c>
      <c r="G57" s="17">
        <v>220000</v>
      </c>
      <c r="H57" s="17">
        <v>152579</v>
      </c>
      <c r="I57" s="17">
        <v>0</v>
      </c>
      <c r="J57" s="17">
        <f t="shared" si="112"/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4">
        <f t="shared" si="25"/>
        <v>483579</v>
      </c>
      <c r="Q57" s="17">
        <f t="shared" si="113"/>
        <v>0</v>
      </c>
      <c r="R57" s="17"/>
      <c r="S57" s="17"/>
      <c r="T57" s="17"/>
      <c r="U57" s="17"/>
      <c r="V57" s="17">
        <f t="shared" si="114"/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4">
        <f t="shared" si="26"/>
        <v>0</v>
      </c>
      <c r="AC57" s="14">
        <f t="shared" si="13"/>
        <v>483579</v>
      </c>
      <c r="AD57" s="14">
        <f t="shared" si="14"/>
        <v>483579</v>
      </c>
      <c r="AE57" s="14">
        <f t="shared" si="15"/>
        <v>220000</v>
      </c>
      <c r="AF57" s="14">
        <f t="shared" si="16"/>
        <v>152579</v>
      </c>
      <c r="AG57" s="14">
        <f t="shared" si="17"/>
        <v>0</v>
      </c>
      <c r="AH57" s="14">
        <f t="shared" si="18"/>
        <v>0</v>
      </c>
      <c r="AI57" s="14">
        <f t="shared" si="19"/>
        <v>0</v>
      </c>
      <c r="AJ57" s="14">
        <f t="shared" si="20"/>
        <v>0</v>
      </c>
      <c r="AK57" s="14">
        <f t="shared" si="21"/>
        <v>0</v>
      </c>
      <c r="AL57" s="14">
        <f t="shared" si="22"/>
        <v>0</v>
      </c>
      <c r="AM57" s="14">
        <f t="shared" si="23"/>
        <v>0</v>
      </c>
      <c r="AN57" s="14">
        <f t="shared" si="24"/>
        <v>483579</v>
      </c>
    </row>
    <row r="58" spans="1:40" ht="25.5" x14ac:dyDescent="0.2">
      <c r="A58" s="15" t="s">
        <v>144</v>
      </c>
      <c r="B58" s="15" t="s">
        <v>145</v>
      </c>
      <c r="C58" s="16" t="s">
        <v>135</v>
      </c>
      <c r="D58" s="17" t="s">
        <v>146</v>
      </c>
      <c r="E58" s="17">
        <f t="shared" si="111"/>
        <v>1161390</v>
      </c>
      <c r="F58" s="17">
        <v>1161390</v>
      </c>
      <c r="G58" s="17">
        <v>951960</v>
      </c>
      <c r="H58" s="17">
        <v>0</v>
      </c>
      <c r="I58" s="17">
        <v>0</v>
      </c>
      <c r="J58" s="17">
        <f t="shared" si="112"/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4">
        <f t="shared" si="25"/>
        <v>1161390</v>
      </c>
      <c r="Q58" s="17">
        <f t="shared" si="113"/>
        <v>0</v>
      </c>
      <c r="R58" s="17"/>
      <c r="S58" s="17"/>
      <c r="T58" s="17"/>
      <c r="U58" s="17"/>
      <c r="V58" s="17">
        <f t="shared" si="114"/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4">
        <f t="shared" si="26"/>
        <v>0</v>
      </c>
      <c r="AC58" s="14">
        <f t="shared" si="13"/>
        <v>1161390</v>
      </c>
      <c r="AD58" s="14">
        <f t="shared" si="14"/>
        <v>1161390</v>
      </c>
      <c r="AE58" s="14">
        <f t="shared" si="15"/>
        <v>951960</v>
      </c>
      <c r="AF58" s="14">
        <f t="shared" si="16"/>
        <v>0</v>
      </c>
      <c r="AG58" s="14">
        <f t="shared" si="17"/>
        <v>0</v>
      </c>
      <c r="AH58" s="14">
        <f t="shared" si="18"/>
        <v>0</v>
      </c>
      <c r="AI58" s="14">
        <f t="shared" si="19"/>
        <v>0</v>
      </c>
      <c r="AJ58" s="14">
        <f t="shared" si="20"/>
        <v>0</v>
      </c>
      <c r="AK58" s="14">
        <f t="shared" si="21"/>
        <v>0</v>
      </c>
      <c r="AL58" s="14">
        <f t="shared" si="22"/>
        <v>0</v>
      </c>
      <c r="AM58" s="14">
        <f t="shared" si="23"/>
        <v>0</v>
      </c>
      <c r="AN58" s="14">
        <f t="shared" si="24"/>
        <v>1161390</v>
      </c>
    </row>
    <row r="59" spans="1:40" ht="25.5" x14ac:dyDescent="0.2">
      <c r="A59" s="15" t="s">
        <v>147</v>
      </c>
      <c r="B59" s="15" t="s">
        <v>148</v>
      </c>
      <c r="C59" s="16" t="s">
        <v>135</v>
      </c>
      <c r="D59" s="17" t="s">
        <v>149</v>
      </c>
      <c r="E59" s="17">
        <f t="shared" si="111"/>
        <v>384000</v>
      </c>
      <c r="F59" s="17">
        <v>384000</v>
      </c>
      <c r="G59" s="17">
        <v>309000</v>
      </c>
      <c r="H59" s="17">
        <v>0</v>
      </c>
      <c r="I59" s="17">
        <v>0</v>
      </c>
      <c r="J59" s="17">
        <f t="shared" si="112"/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4">
        <f t="shared" si="25"/>
        <v>384000</v>
      </c>
      <c r="Q59" s="17">
        <f t="shared" si="113"/>
        <v>0</v>
      </c>
      <c r="R59" s="17"/>
      <c r="S59" s="17"/>
      <c r="T59" s="17"/>
      <c r="U59" s="17"/>
      <c r="V59" s="17">
        <f t="shared" si="114"/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4">
        <f t="shared" si="26"/>
        <v>0</v>
      </c>
      <c r="AC59" s="14">
        <f t="shared" si="13"/>
        <v>384000</v>
      </c>
      <c r="AD59" s="14">
        <f t="shared" si="14"/>
        <v>384000</v>
      </c>
      <c r="AE59" s="14">
        <f t="shared" si="15"/>
        <v>309000</v>
      </c>
      <c r="AF59" s="14">
        <f t="shared" si="16"/>
        <v>0</v>
      </c>
      <c r="AG59" s="14">
        <f t="shared" si="17"/>
        <v>0</v>
      </c>
      <c r="AH59" s="14">
        <f t="shared" si="18"/>
        <v>0</v>
      </c>
      <c r="AI59" s="14">
        <f t="shared" si="19"/>
        <v>0</v>
      </c>
      <c r="AJ59" s="14">
        <f t="shared" si="20"/>
        <v>0</v>
      </c>
      <c r="AK59" s="14">
        <f t="shared" si="21"/>
        <v>0</v>
      </c>
      <c r="AL59" s="14">
        <f t="shared" si="22"/>
        <v>0</v>
      </c>
      <c r="AM59" s="14">
        <f t="shared" si="23"/>
        <v>0</v>
      </c>
      <c r="AN59" s="14">
        <f t="shared" si="24"/>
        <v>384000</v>
      </c>
    </row>
    <row r="60" spans="1:40" ht="63.75" x14ac:dyDescent="0.2">
      <c r="A60" s="15" t="s">
        <v>150</v>
      </c>
      <c r="B60" s="15" t="s">
        <v>151</v>
      </c>
      <c r="C60" s="16" t="s">
        <v>135</v>
      </c>
      <c r="D60" s="17" t="s">
        <v>267</v>
      </c>
      <c r="E60" s="17">
        <f t="shared" si="111"/>
        <v>0</v>
      </c>
      <c r="F60" s="17">
        <v>0</v>
      </c>
      <c r="G60" s="17">
        <v>0</v>
      </c>
      <c r="H60" s="17">
        <v>0</v>
      </c>
      <c r="I60" s="17">
        <v>0</v>
      </c>
      <c r="J60" s="17">
        <f t="shared" si="112"/>
        <v>200000</v>
      </c>
      <c r="K60" s="17">
        <v>200000</v>
      </c>
      <c r="L60" s="17">
        <v>0</v>
      </c>
      <c r="M60" s="17">
        <v>0</v>
      </c>
      <c r="N60" s="17">
        <v>0</v>
      </c>
      <c r="O60" s="17">
        <v>200000</v>
      </c>
      <c r="P60" s="14">
        <f t="shared" si="25"/>
        <v>200000</v>
      </c>
      <c r="Q60" s="17">
        <f t="shared" si="113"/>
        <v>0</v>
      </c>
      <c r="R60" s="17"/>
      <c r="S60" s="17"/>
      <c r="T60" s="17"/>
      <c r="U60" s="17"/>
      <c r="V60" s="17">
        <f t="shared" si="114"/>
        <v>0</v>
      </c>
      <c r="W60" s="17"/>
      <c r="X60" s="17">
        <v>0</v>
      </c>
      <c r="Y60" s="17">
        <v>0</v>
      </c>
      <c r="Z60" s="17">
        <v>0</v>
      </c>
      <c r="AA60" s="17"/>
      <c r="AB60" s="14">
        <f t="shared" si="26"/>
        <v>0</v>
      </c>
      <c r="AC60" s="14">
        <f t="shared" si="13"/>
        <v>0</v>
      </c>
      <c r="AD60" s="14">
        <f t="shared" si="14"/>
        <v>0</v>
      </c>
      <c r="AE60" s="14">
        <f t="shared" si="15"/>
        <v>0</v>
      </c>
      <c r="AF60" s="14">
        <f t="shared" si="16"/>
        <v>0</v>
      </c>
      <c r="AG60" s="14">
        <f t="shared" si="17"/>
        <v>0</v>
      </c>
      <c r="AH60" s="14">
        <f t="shared" si="18"/>
        <v>200000</v>
      </c>
      <c r="AI60" s="14">
        <f t="shared" si="19"/>
        <v>200000</v>
      </c>
      <c r="AJ60" s="14">
        <f t="shared" si="20"/>
        <v>0</v>
      </c>
      <c r="AK60" s="14">
        <f t="shared" si="21"/>
        <v>0</v>
      </c>
      <c r="AL60" s="14">
        <f t="shared" si="22"/>
        <v>0</v>
      </c>
      <c r="AM60" s="14">
        <f t="shared" si="23"/>
        <v>200000</v>
      </c>
      <c r="AN60" s="14">
        <f t="shared" si="24"/>
        <v>200000</v>
      </c>
    </row>
    <row r="61" spans="1:40" ht="70.5" customHeight="1" x14ac:dyDescent="0.2">
      <c r="A61" s="15"/>
      <c r="B61" s="15">
        <v>1184</v>
      </c>
      <c r="C61" s="16" t="s">
        <v>299</v>
      </c>
      <c r="D61" s="17" t="s">
        <v>300</v>
      </c>
      <c r="E61" s="17">
        <f t="shared" si="111"/>
        <v>0</v>
      </c>
      <c r="F61" s="17"/>
      <c r="G61" s="17"/>
      <c r="H61" s="17"/>
      <c r="I61" s="17"/>
      <c r="J61" s="17">
        <f t="shared" si="112"/>
        <v>0</v>
      </c>
      <c r="K61" s="17"/>
      <c r="L61" s="17"/>
      <c r="M61" s="17"/>
      <c r="N61" s="17"/>
      <c r="O61" s="17"/>
      <c r="P61" s="14">
        <f t="shared" ref="P61" si="115">E61+J61</f>
        <v>0</v>
      </c>
      <c r="Q61" s="17">
        <f t="shared" ref="Q61" si="116">R61+U61</f>
        <v>0</v>
      </c>
      <c r="R61" s="17"/>
      <c r="S61" s="17"/>
      <c r="T61" s="17"/>
      <c r="U61" s="17"/>
      <c r="V61" s="17">
        <f t="shared" si="114"/>
        <v>533400</v>
      </c>
      <c r="W61" s="17">
        <v>533400</v>
      </c>
      <c r="X61" s="17"/>
      <c r="Y61" s="17"/>
      <c r="Z61" s="17"/>
      <c r="AA61" s="17">
        <v>533400</v>
      </c>
      <c r="AB61" s="14">
        <f t="shared" ref="AB61" si="117">Q61+V61</f>
        <v>533400</v>
      </c>
      <c r="AC61" s="14">
        <f t="shared" ref="AC61" si="118">E61+Q61</f>
        <v>0</v>
      </c>
      <c r="AD61" s="14">
        <f t="shared" ref="AD61" si="119">F61+R61</f>
        <v>0</v>
      </c>
      <c r="AE61" s="14">
        <f t="shared" ref="AE61" si="120">G61+S61</f>
        <v>0</v>
      </c>
      <c r="AF61" s="14">
        <f t="shared" ref="AF61" si="121">H61+T61</f>
        <v>0</v>
      </c>
      <c r="AG61" s="14">
        <f t="shared" ref="AG61" si="122">I61+U61</f>
        <v>0</v>
      </c>
      <c r="AH61" s="14">
        <f t="shared" ref="AH61" si="123">J61+V61</f>
        <v>533400</v>
      </c>
      <c r="AI61" s="14">
        <f t="shared" ref="AI61" si="124">K61+W61</f>
        <v>533400</v>
      </c>
      <c r="AJ61" s="14">
        <f t="shared" ref="AJ61" si="125">L61+X61</f>
        <v>0</v>
      </c>
      <c r="AK61" s="14">
        <f t="shared" ref="AK61" si="126">M61+Y61</f>
        <v>0</v>
      </c>
      <c r="AL61" s="14">
        <f t="shared" ref="AL61" si="127">N61+Z61</f>
        <v>0</v>
      </c>
      <c r="AM61" s="14">
        <f t="shared" ref="AM61" si="128">O61+AA61</f>
        <v>533400</v>
      </c>
      <c r="AN61" s="14">
        <f t="shared" ref="AN61" si="129">P61+AB61</f>
        <v>533400</v>
      </c>
    </row>
    <row r="62" spans="1:40" ht="63.75" x14ac:dyDescent="0.2">
      <c r="A62" s="15" t="s">
        <v>291</v>
      </c>
      <c r="B62" s="15">
        <v>1200</v>
      </c>
      <c r="C62" s="16" t="s">
        <v>135</v>
      </c>
      <c r="D62" s="17" t="s">
        <v>292</v>
      </c>
      <c r="E62" s="17">
        <f t="shared" si="111"/>
        <v>153500</v>
      </c>
      <c r="F62" s="17">
        <v>153500</v>
      </c>
      <c r="G62" s="17">
        <v>125800</v>
      </c>
      <c r="H62" s="17"/>
      <c r="I62" s="17"/>
      <c r="J62" s="17">
        <f t="shared" si="112"/>
        <v>0</v>
      </c>
      <c r="K62" s="17"/>
      <c r="L62" s="17"/>
      <c r="M62" s="17"/>
      <c r="N62" s="17"/>
      <c r="O62" s="17"/>
      <c r="P62" s="14">
        <f t="shared" ref="P62" si="130">E62+J62</f>
        <v>153500</v>
      </c>
      <c r="Q62" s="17">
        <f t="shared" ref="Q62" si="131">R62+U62</f>
        <v>0</v>
      </c>
      <c r="R62" s="17"/>
      <c r="S62" s="17"/>
      <c r="T62" s="17"/>
      <c r="U62" s="17"/>
      <c r="V62" s="17">
        <f t="shared" si="114"/>
        <v>0</v>
      </c>
      <c r="W62" s="17"/>
      <c r="X62" s="17"/>
      <c r="Y62" s="17"/>
      <c r="Z62" s="17"/>
      <c r="AA62" s="17"/>
      <c r="AB62" s="14">
        <f t="shared" ref="AB62" si="132">Q62+V62</f>
        <v>0</v>
      </c>
      <c r="AC62" s="14">
        <f t="shared" ref="AC62" si="133">E62+Q62</f>
        <v>153500</v>
      </c>
      <c r="AD62" s="14">
        <f t="shared" ref="AD62" si="134">F62+R62</f>
        <v>153500</v>
      </c>
      <c r="AE62" s="14">
        <f t="shared" ref="AE62" si="135">G62+S62</f>
        <v>125800</v>
      </c>
      <c r="AF62" s="14">
        <f t="shared" ref="AF62" si="136">H62+T62</f>
        <v>0</v>
      </c>
      <c r="AG62" s="14">
        <f t="shared" ref="AG62" si="137">I62+U62</f>
        <v>0</v>
      </c>
      <c r="AH62" s="14">
        <f t="shared" ref="AH62" si="138">J62+V62</f>
        <v>0</v>
      </c>
      <c r="AI62" s="14">
        <f t="shared" ref="AI62" si="139">K62+W62</f>
        <v>0</v>
      </c>
      <c r="AJ62" s="14">
        <f t="shared" ref="AJ62" si="140">L62+X62</f>
        <v>0</v>
      </c>
      <c r="AK62" s="14">
        <f t="shared" ref="AK62" si="141">M62+Y62</f>
        <v>0</v>
      </c>
      <c r="AL62" s="14">
        <f t="shared" ref="AL62" si="142">N62+Z62</f>
        <v>0</v>
      </c>
      <c r="AM62" s="14">
        <f t="shared" ref="AM62" si="143">O62+AA62</f>
        <v>0</v>
      </c>
      <c r="AN62" s="14">
        <f t="shared" ref="AN62" si="144">P62+AB62</f>
        <v>153500</v>
      </c>
    </row>
    <row r="63" spans="1:40" ht="65.25" customHeight="1" x14ac:dyDescent="0.2">
      <c r="A63" s="15" t="s">
        <v>289</v>
      </c>
      <c r="B63" s="15">
        <v>1279</v>
      </c>
      <c r="C63" s="16" t="s">
        <v>135</v>
      </c>
      <c r="D63" s="18" t="s">
        <v>295</v>
      </c>
      <c r="E63" s="17">
        <f t="shared" si="111"/>
        <v>0</v>
      </c>
      <c r="F63" s="17"/>
      <c r="G63" s="17"/>
      <c r="H63" s="17"/>
      <c r="I63" s="17"/>
      <c r="J63" s="17">
        <f t="shared" si="112"/>
        <v>459.33</v>
      </c>
      <c r="K63" s="17"/>
      <c r="L63" s="17">
        <v>459.33</v>
      </c>
      <c r="M63" s="17"/>
      <c r="N63" s="17"/>
      <c r="O63" s="17"/>
      <c r="P63" s="14">
        <f t="shared" ref="P63" si="145">E63+J63</f>
        <v>459.33</v>
      </c>
      <c r="Q63" s="17">
        <f t="shared" ref="Q63" si="146">R63+U63</f>
        <v>0</v>
      </c>
      <c r="R63" s="17"/>
      <c r="S63" s="17"/>
      <c r="T63" s="17"/>
      <c r="U63" s="17"/>
      <c r="V63" s="17">
        <f t="shared" si="114"/>
        <v>0</v>
      </c>
      <c r="W63" s="17"/>
      <c r="X63" s="17"/>
      <c r="Y63" s="17"/>
      <c r="Z63" s="17"/>
      <c r="AA63" s="17"/>
      <c r="AB63" s="14">
        <f t="shared" ref="AB63" si="147">Q63+V63</f>
        <v>0</v>
      </c>
      <c r="AC63" s="14">
        <f t="shared" ref="AC63" si="148">E63+Q63</f>
        <v>0</v>
      </c>
      <c r="AD63" s="14">
        <f t="shared" ref="AD63" si="149">F63+R63</f>
        <v>0</v>
      </c>
      <c r="AE63" s="14">
        <f t="shared" ref="AE63" si="150">G63+S63</f>
        <v>0</v>
      </c>
      <c r="AF63" s="14">
        <f t="shared" ref="AF63" si="151">H63+T63</f>
        <v>0</v>
      </c>
      <c r="AG63" s="14">
        <f t="shared" ref="AG63" si="152">I63+U63</f>
        <v>0</v>
      </c>
      <c r="AH63" s="14">
        <f t="shared" ref="AH63" si="153">J63+V63</f>
        <v>459.33</v>
      </c>
      <c r="AI63" s="14">
        <f t="shared" ref="AI63" si="154">K63+W63</f>
        <v>0</v>
      </c>
      <c r="AJ63" s="14">
        <f t="shared" ref="AJ63" si="155">L63+X63</f>
        <v>459.33</v>
      </c>
      <c r="AK63" s="14">
        <f t="shared" ref="AK63" si="156">M63+Y63</f>
        <v>0</v>
      </c>
      <c r="AL63" s="14">
        <f t="shared" ref="AL63" si="157">N63+Z63</f>
        <v>0</v>
      </c>
      <c r="AM63" s="14">
        <f t="shared" ref="AM63" si="158">O63+AA63</f>
        <v>0</v>
      </c>
      <c r="AN63" s="14">
        <f t="shared" ref="AN63" si="159">P63+AB63</f>
        <v>459.33</v>
      </c>
    </row>
    <row r="64" spans="1:40" ht="38.25" x14ac:dyDescent="0.2">
      <c r="A64" s="15" t="s">
        <v>152</v>
      </c>
      <c r="B64" s="15" t="s">
        <v>153</v>
      </c>
      <c r="C64" s="16" t="s">
        <v>135</v>
      </c>
      <c r="D64" s="17" t="s">
        <v>154</v>
      </c>
      <c r="E64" s="17">
        <f t="shared" si="111"/>
        <v>0</v>
      </c>
      <c r="F64" s="17">
        <v>0</v>
      </c>
      <c r="G64" s="17">
        <v>0</v>
      </c>
      <c r="H64" s="17">
        <v>0</v>
      </c>
      <c r="I64" s="17">
        <v>0</v>
      </c>
      <c r="J64" s="17">
        <f t="shared" si="112"/>
        <v>593000</v>
      </c>
      <c r="K64" s="17">
        <v>593000</v>
      </c>
      <c r="L64" s="17">
        <v>0</v>
      </c>
      <c r="M64" s="17">
        <v>0</v>
      </c>
      <c r="N64" s="17">
        <v>0</v>
      </c>
      <c r="O64" s="17">
        <v>593000</v>
      </c>
      <c r="P64" s="14">
        <f t="shared" si="25"/>
        <v>593000</v>
      </c>
      <c r="Q64" s="17">
        <f t="shared" si="113"/>
        <v>0</v>
      </c>
      <c r="R64" s="17"/>
      <c r="S64" s="17"/>
      <c r="T64" s="17"/>
      <c r="U64" s="17"/>
      <c r="V64" s="17">
        <f t="shared" si="114"/>
        <v>199000</v>
      </c>
      <c r="W64" s="17">
        <v>199000</v>
      </c>
      <c r="X64" s="17">
        <v>0</v>
      </c>
      <c r="Y64" s="17">
        <v>0</v>
      </c>
      <c r="Z64" s="17">
        <v>0</v>
      </c>
      <c r="AA64" s="17">
        <v>199000</v>
      </c>
      <c r="AB64" s="14">
        <f t="shared" si="26"/>
        <v>199000</v>
      </c>
      <c r="AC64" s="14">
        <f t="shared" si="13"/>
        <v>0</v>
      </c>
      <c r="AD64" s="14">
        <f t="shared" si="14"/>
        <v>0</v>
      </c>
      <c r="AE64" s="14">
        <f t="shared" si="15"/>
        <v>0</v>
      </c>
      <c r="AF64" s="14">
        <f t="shared" si="16"/>
        <v>0</v>
      </c>
      <c r="AG64" s="14">
        <f t="shared" si="17"/>
        <v>0</v>
      </c>
      <c r="AH64" s="14">
        <f t="shared" si="18"/>
        <v>792000</v>
      </c>
      <c r="AI64" s="14">
        <f t="shared" si="19"/>
        <v>792000</v>
      </c>
      <c r="AJ64" s="14">
        <f t="shared" si="20"/>
        <v>0</v>
      </c>
      <c r="AK64" s="14">
        <f t="shared" si="21"/>
        <v>0</v>
      </c>
      <c r="AL64" s="14">
        <f t="shared" si="22"/>
        <v>0</v>
      </c>
      <c r="AM64" s="14">
        <f t="shared" si="23"/>
        <v>792000</v>
      </c>
      <c r="AN64" s="14">
        <f t="shared" si="24"/>
        <v>792000</v>
      </c>
    </row>
    <row r="65" spans="1:40" ht="48" customHeight="1" x14ac:dyDescent="0.2">
      <c r="A65" s="15" t="s">
        <v>273</v>
      </c>
      <c r="B65" s="15">
        <v>1600</v>
      </c>
      <c r="C65" s="16" t="s">
        <v>135</v>
      </c>
      <c r="D65" s="17" t="s">
        <v>274</v>
      </c>
      <c r="E65" s="17">
        <f t="shared" si="111"/>
        <v>7350900</v>
      </c>
      <c r="F65" s="17">
        <v>7350900</v>
      </c>
      <c r="G65" s="17">
        <v>6025300</v>
      </c>
      <c r="H65" s="17"/>
      <c r="I65" s="17"/>
      <c r="J65" s="17">
        <f t="shared" si="112"/>
        <v>0</v>
      </c>
      <c r="K65" s="17"/>
      <c r="L65" s="17"/>
      <c r="M65" s="17"/>
      <c r="N65" s="17"/>
      <c r="O65" s="17"/>
      <c r="P65" s="14">
        <f t="shared" ref="P65" si="160">E65+J65</f>
        <v>7350900</v>
      </c>
      <c r="Q65" s="17">
        <f t="shared" ref="Q65" si="161">R65+U65</f>
        <v>0</v>
      </c>
      <c r="R65" s="17"/>
      <c r="S65" s="17"/>
      <c r="T65" s="17"/>
      <c r="U65" s="17"/>
      <c r="V65" s="17">
        <f t="shared" si="114"/>
        <v>0</v>
      </c>
      <c r="W65" s="17"/>
      <c r="X65" s="17"/>
      <c r="Y65" s="17"/>
      <c r="Z65" s="17"/>
      <c r="AA65" s="17"/>
      <c r="AB65" s="14">
        <f t="shared" ref="AB65" si="162">Q65+V65</f>
        <v>0</v>
      </c>
      <c r="AC65" s="14">
        <f t="shared" ref="AC65" si="163">E65+Q65</f>
        <v>7350900</v>
      </c>
      <c r="AD65" s="14">
        <f t="shared" ref="AD65" si="164">F65+R65</f>
        <v>7350900</v>
      </c>
      <c r="AE65" s="14">
        <f t="shared" ref="AE65" si="165">G65+S65</f>
        <v>6025300</v>
      </c>
      <c r="AF65" s="14">
        <f t="shared" ref="AF65" si="166">H65+T65</f>
        <v>0</v>
      </c>
      <c r="AG65" s="14">
        <f t="shared" ref="AG65" si="167">I65+U65</f>
        <v>0</v>
      </c>
      <c r="AH65" s="14">
        <f t="shared" ref="AH65" si="168">J65+V65</f>
        <v>0</v>
      </c>
      <c r="AI65" s="14">
        <f t="shared" ref="AI65" si="169">K65+W65</f>
        <v>0</v>
      </c>
      <c r="AJ65" s="14">
        <f t="shared" ref="AJ65" si="170">L65+X65</f>
        <v>0</v>
      </c>
      <c r="AK65" s="14">
        <f t="shared" ref="AK65" si="171">M65+Y65</f>
        <v>0</v>
      </c>
      <c r="AL65" s="14">
        <f t="shared" ref="AL65" si="172">N65+Z65</f>
        <v>0</v>
      </c>
      <c r="AM65" s="14">
        <f t="shared" ref="AM65" si="173">O65+AA65</f>
        <v>0</v>
      </c>
      <c r="AN65" s="14">
        <f t="shared" ref="AN65" si="174">P65+AB65</f>
        <v>7350900</v>
      </c>
    </row>
    <row r="66" spans="1:40" ht="60" customHeight="1" x14ac:dyDescent="0.2">
      <c r="A66" s="15" t="s">
        <v>287</v>
      </c>
      <c r="B66" s="15">
        <v>1700</v>
      </c>
      <c r="C66" s="16" t="s">
        <v>135</v>
      </c>
      <c r="D66" s="17" t="s">
        <v>288</v>
      </c>
      <c r="E66" s="17">
        <f t="shared" si="111"/>
        <v>0</v>
      </c>
      <c r="F66" s="17"/>
      <c r="G66" s="17"/>
      <c r="H66" s="17"/>
      <c r="I66" s="17"/>
      <c r="J66" s="17">
        <f t="shared" si="112"/>
        <v>376738.56</v>
      </c>
      <c r="K66" s="17"/>
      <c r="L66" s="17">
        <v>376738.56</v>
      </c>
      <c r="M66" s="17"/>
      <c r="N66" s="17"/>
      <c r="O66" s="17"/>
      <c r="P66" s="14">
        <f t="shared" ref="P66" si="175">E66+J66</f>
        <v>376738.56</v>
      </c>
      <c r="Q66" s="17">
        <f t="shared" ref="Q66" si="176">R66+U66</f>
        <v>0</v>
      </c>
      <c r="R66" s="17"/>
      <c r="S66" s="17"/>
      <c r="T66" s="17"/>
      <c r="U66" s="17"/>
      <c r="V66" s="17">
        <f t="shared" si="114"/>
        <v>0</v>
      </c>
      <c r="W66" s="17"/>
      <c r="X66" s="17"/>
      <c r="Y66" s="17"/>
      <c r="Z66" s="17"/>
      <c r="AA66" s="17"/>
      <c r="AB66" s="14">
        <f t="shared" ref="AB66" si="177">Q66+V66</f>
        <v>0</v>
      </c>
      <c r="AC66" s="14">
        <f t="shared" ref="AC66" si="178">E66+Q66</f>
        <v>0</v>
      </c>
      <c r="AD66" s="14">
        <f t="shared" ref="AD66" si="179">F66+R66</f>
        <v>0</v>
      </c>
      <c r="AE66" s="14">
        <f t="shared" ref="AE66" si="180">G66+S66</f>
        <v>0</v>
      </c>
      <c r="AF66" s="14">
        <f t="shared" ref="AF66" si="181">H66+T66</f>
        <v>0</v>
      </c>
      <c r="AG66" s="14">
        <f t="shared" ref="AG66" si="182">I66+U66</f>
        <v>0</v>
      </c>
      <c r="AH66" s="14">
        <f t="shared" ref="AH66" si="183">J66+V66</f>
        <v>376738.56</v>
      </c>
      <c r="AI66" s="14">
        <f t="shared" ref="AI66" si="184">K66+W66</f>
        <v>0</v>
      </c>
      <c r="AJ66" s="14">
        <f t="shared" ref="AJ66" si="185">L66+X66</f>
        <v>376738.56</v>
      </c>
      <c r="AK66" s="14">
        <f t="shared" ref="AK66" si="186">M66+Y66</f>
        <v>0</v>
      </c>
      <c r="AL66" s="14">
        <f t="shared" ref="AL66" si="187">N66+Z66</f>
        <v>0</v>
      </c>
      <c r="AM66" s="14">
        <f t="shared" ref="AM66" si="188">O66+AA66</f>
        <v>0</v>
      </c>
      <c r="AN66" s="14">
        <f t="shared" ref="AN66" si="189">P66+AB66</f>
        <v>376738.56</v>
      </c>
    </row>
    <row r="67" spans="1:40" ht="38.25" x14ac:dyDescent="0.2">
      <c r="A67" s="15" t="s">
        <v>271</v>
      </c>
      <c r="B67" s="15">
        <v>1702</v>
      </c>
      <c r="C67" s="16" t="s">
        <v>135</v>
      </c>
      <c r="D67" s="17" t="s">
        <v>272</v>
      </c>
      <c r="E67" s="17">
        <f t="shared" si="111"/>
        <v>5975300</v>
      </c>
      <c r="F67" s="17">
        <v>5975300</v>
      </c>
      <c r="G67" s="17"/>
      <c r="H67" s="17"/>
      <c r="I67" s="17"/>
      <c r="J67" s="17">
        <f t="shared" si="112"/>
        <v>0</v>
      </c>
      <c r="K67" s="17"/>
      <c r="L67" s="17"/>
      <c r="M67" s="17"/>
      <c r="N67" s="17"/>
      <c r="O67" s="17"/>
      <c r="P67" s="14">
        <f t="shared" ref="P67" si="190">E67+J67</f>
        <v>5975300</v>
      </c>
      <c r="Q67" s="17">
        <f t="shared" ref="Q67" si="191">R67+U67</f>
        <v>0</v>
      </c>
      <c r="R67" s="17"/>
      <c r="S67" s="17"/>
      <c r="T67" s="17"/>
      <c r="U67" s="17"/>
      <c r="V67" s="17">
        <f t="shared" si="114"/>
        <v>0</v>
      </c>
      <c r="W67" s="17"/>
      <c r="X67" s="17"/>
      <c r="Y67" s="17"/>
      <c r="Z67" s="17"/>
      <c r="AA67" s="17"/>
      <c r="AB67" s="14">
        <f t="shared" ref="AB67" si="192">Q67+V67</f>
        <v>0</v>
      </c>
      <c r="AC67" s="14">
        <f t="shared" ref="AC67" si="193">E67+Q67</f>
        <v>5975300</v>
      </c>
      <c r="AD67" s="14">
        <f t="shared" ref="AD67" si="194">F67+R67</f>
        <v>5975300</v>
      </c>
      <c r="AE67" s="14">
        <f t="shared" ref="AE67" si="195">G67+S67</f>
        <v>0</v>
      </c>
      <c r="AF67" s="14">
        <f t="shared" ref="AF67" si="196">H67+T67</f>
        <v>0</v>
      </c>
      <c r="AG67" s="14">
        <f t="shared" ref="AG67" si="197">I67+U67</f>
        <v>0</v>
      </c>
      <c r="AH67" s="14">
        <f t="shared" ref="AH67" si="198">J67+V67</f>
        <v>0</v>
      </c>
      <c r="AI67" s="14">
        <f t="shared" ref="AI67" si="199">K67+W67</f>
        <v>0</v>
      </c>
      <c r="AJ67" s="14">
        <f t="shared" ref="AJ67" si="200">L67+X67</f>
        <v>0</v>
      </c>
      <c r="AK67" s="14">
        <f t="shared" ref="AK67" si="201">M67+Y67</f>
        <v>0</v>
      </c>
      <c r="AL67" s="14">
        <f t="shared" ref="AL67" si="202">N67+Z67</f>
        <v>0</v>
      </c>
      <c r="AM67" s="14">
        <f t="shared" ref="AM67" si="203">O67+AA67</f>
        <v>0</v>
      </c>
      <c r="AN67" s="14">
        <f t="shared" ref="AN67" si="204">P67+AB67</f>
        <v>5975300</v>
      </c>
    </row>
    <row r="68" spans="1:40" ht="51" x14ac:dyDescent="0.2">
      <c r="A68" s="15" t="s">
        <v>155</v>
      </c>
      <c r="B68" s="15" t="s">
        <v>157</v>
      </c>
      <c r="C68" s="16" t="s">
        <v>156</v>
      </c>
      <c r="D68" s="17" t="s">
        <v>158</v>
      </c>
      <c r="E68" s="17">
        <f t="shared" si="111"/>
        <v>520000</v>
      </c>
      <c r="F68" s="17">
        <v>520000</v>
      </c>
      <c r="G68" s="17">
        <v>0</v>
      </c>
      <c r="H68" s="17">
        <v>0</v>
      </c>
      <c r="I68" s="17">
        <v>0</v>
      </c>
      <c r="J68" s="17">
        <f t="shared" si="112"/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4">
        <f t="shared" si="25"/>
        <v>520000</v>
      </c>
      <c r="Q68" s="17">
        <f t="shared" si="113"/>
        <v>0</v>
      </c>
      <c r="R68" s="17"/>
      <c r="S68" s="17"/>
      <c r="T68" s="17"/>
      <c r="U68" s="17"/>
      <c r="V68" s="17">
        <f t="shared" si="114"/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4">
        <f t="shared" si="26"/>
        <v>0</v>
      </c>
      <c r="AC68" s="14">
        <f t="shared" si="13"/>
        <v>520000</v>
      </c>
      <c r="AD68" s="14">
        <f t="shared" si="14"/>
        <v>520000</v>
      </c>
      <c r="AE68" s="14">
        <f t="shared" si="15"/>
        <v>0</v>
      </c>
      <c r="AF68" s="14">
        <f t="shared" si="16"/>
        <v>0</v>
      </c>
      <c r="AG68" s="14">
        <f t="shared" si="17"/>
        <v>0</v>
      </c>
      <c r="AH68" s="14">
        <f t="shared" si="18"/>
        <v>0</v>
      </c>
      <c r="AI68" s="14">
        <f t="shared" si="19"/>
        <v>0</v>
      </c>
      <c r="AJ68" s="14">
        <f t="shared" si="20"/>
        <v>0</v>
      </c>
      <c r="AK68" s="14">
        <f t="shared" si="21"/>
        <v>0</v>
      </c>
      <c r="AL68" s="14">
        <f t="shared" si="22"/>
        <v>0</v>
      </c>
      <c r="AM68" s="14">
        <f t="shared" si="23"/>
        <v>0</v>
      </c>
      <c r="AN68" s="14">
        <f t="shared" si="24"/>
        <v>520000</v>
      </c>
    </row>
    <row r="69" spans="1:40" ht="38.25" x14ac:dyDescent="0.2">
      <c r="A69" s="15" t="s">
        <v>159</v>
      </c>
      <c r="B69" s="15" t="s">
        <v>161</v>
      </c>
      <c r="C69" s="16" t="s">
        <v>160</v>
      </c>
      <c r="D69" s="17" t="s">
        <v>162</v>
      </c>
      <c r="E69" s="17">
        <f t="shared" si="111"/>
        <v>3632185</v>
      </c>
      <c r="F69" s="17">
        <v>3632185</v>
      </c>
      <c r="G69" s="17">
        <v>2190000</v>
      </c>
      <c r="H69" s="17">
        <v>425355</v>
      </c>
      <c r="I69" s="17">
        <v>0</v>
      </c>
      <c r="J69" s="17">
        <f t="shared" si="112"/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4">
        <f t="shared" si="25"/>
        <v>3632185</v>
      </c>
      <c r="Q69" s="17">
        <f t="shared" si="113"/>
        <v>0</v>
      </c>
      <c r="R69" s="17"/>
      <c r="S69" s="17"/>
      <c r="T69" s="17"/>
      <c r="U69" s="17"/>
      <c r="V69" s="17">
        <f t="shared" si="114"/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4">
        <f t="shared" si="26"/>
        <v>0</v>
      </c>
      <c r="AC69" s="14">
        <f t="shared" si="13"/>
        <v>3632185</v>
      </c>
      <c r="AD69" s="14">
        <f t="shared" si="14"/>
        <v>3632185</v>
      </c>
      <c r="AE69" s="14">
        <f t="shared" si="15"/>
        <v>2190000</v>
      </c>
      <c r="AF69" s="14">
        <f t="shared" si="16"/>
        <v>425355</v>
      </c>
      <c r="AG69" s="14">
        <f t="shared" si="17"/>
        <v>0</v>
      </c>
      <c r="AH69" s="14">
        <f t="shared" si="18"/>
        <v>0</v>
      </c>
      <c r="AI69" s="14">
        <f t="shared" si="19"/>
        <v>0</v>
      </c>
      <c r="AJ69" s="14">
        <f t="shared" si="20"/>
        <v>0</v>
      </c>
      <c r="AK69" s="14">
        <f t="shared" si="21"/>
        <v>0</v>
      </c>
      <c r="AL69" s="14">
        <f t="shared" si="22"/>
        <v>0</v>
      </c>
      <c r="AM69" s="14">
        <f t="shared" si="23"/>
        <v>0</v>
      </c>
      <c r="AN69" s="14">
        <f t="shared" si="24"/>
        <v>3632185</v>
      </c>
    </row>
    <row r="70" spans="1:40" x14ac:dyDescent="0.2">
      <c r="A70" s="11" t="s">
        <v>163</v>
      </c>
      <c r="B70" s="10"/>
      <c r="C70" s="12"/>
      <c r="D70" s="13" t="s">
        <v>164</v>
      </c>
      <c r="E70" s="14">
        <f>E71</f>
        <v>15651840</v>
      </c>
      <c r="F70" s="14">
        <f t="shared" ref="F70:I70" si="205">F71</f>
        <v>15601840</v>
      </c>
      <c r="G70" s="14">
        <f t="shared" si="205"/>
        <v>6520100</v>
      </c>
      <c r="H70" s="14">
        <f t="shared" si="205"/>
        <v>506850</v>
      </c>
      <c r="I70" s="14">
        <f t="shared" si="205"/>
        <v>50000</v>
      </c>
      <c r="J70" s="14">
        <f>J71</f>
        <v>315000</v>
      </c>
      <c r="K70" s="14">
        <f t="shared" ref="K70:O70" si="206">K71</f>
        <v>0</v>
      </c>
      <c r="L70" s="14">
        <f t="shared" si="206"/>
        <v>315000</v>
      </c>
      <c r="M70" s="14">
        <f t="shared" si="206"/>
        <v>175000</v>
      </c>
      <c r="N70" s="14">
        <f t="shared" si="206"/>
        <v>0</v>
      </c>
      <c r="O70" s="14">
        <f t="shared" si="206"/>
        <v>0</v>
      </c>
      <c r="P70" s="14">
        <f t="shared" si="25"/>
        <v>15966840</v>
      </c>
      <c r="Q70" s="14">
        <f>Q71</f>
        <v>750</v>
      </c>
      <c r="R70" s="14">
        <f t="shared" ref="R70" si="207">R71</f>
        <v>750</v>
      </c>
      <c r="S70" s="14">
        <f t="shared" ref="S70" si="208">S71</f>
        <v>0</v>
      </c>
      <c r="T70" s="14">
        <f t="shared" ref="T70" si="209">T71</f>
        <v>0</v>
      </c>
      <c r="U70" s="14">
        <f t="shared" ref="U70" si="210">U71</f>
        <v>0</v>
      </c>
      <c r="V70" s="14">
        <f>V71</f>
        <v>0</v>
      </c>
      <c r="W70" s="14">
        <f t="shared" ref="W70" si="211">W71</f>
        <v>0</v>
      </c>
      <c r="X70" s="14">
        <f t="shared" ref="X70" si="212">X71</f>
        <v>0</v>
      </c>
      <c r="Y70" s="14">
        <f t="shared" ref="Y70" si="213">Y71</f>
        <v>0</v>
      </c>
      <c r="Z70" s="14">
        <f t="shared" ref="Z70" si="214">Z71</f>
        <v>0</v>
      </c>
      <c r="AA70" s="14">
        <f t="shared" ref="AA70" si="215">AA71</f>
        <v>0</v>
      </c>
      <c r="AB70" s="14">
        <f t="shared" si="26"/>
        <v>750</v>
      </c>
      <c r="AC70" s="14">
        <f t="shared" si="13"/>
        <v>15652590</v>
      </c>
      <c r="AD70" s="14">
        <f t="shared" si="14"/>
        <v>15602590</v>
      </c>
      <c r="AE70" s="14">
        <f t="shared" si="15"/>
        <v>6520100</v>
      </c>
      <c r="AF70" s="14">
        <f t="shared" si="16"/>
        <v>506850</v>
      </c>
      <c r="AG70" s="14">
        <f t="shared" si="17"/>
        <v>50000</v>
      </c>
      <c r="AH70" s="14">
        <f t="shared" si="18"/>
        <v>315000</v>
      </c>
      <c r="AI70" s="14">
        <f t="shared" si="19"/>
        <v>0</v>
      </c>
      <c r="AJ70" s="14">
        <f t="shared" si="20"/>
        <v>315000</v>
      </c>
      <c r="AK70" s="14">
        <f t="shared" si="21"/>
        <v>175000</v>
      </c>
      <c r="AL70" s="14">
        <f t="shared" si="22"/>
        <v>0</v>
      </c>
      <c r="AM70" s="14">
        <f t="shared" si="23"/>
        <v>0</v>
      </c>
      <c r="AN70" s="14">
        <f t="shared" si="24"/>
        <v>15967590</v>
      </c>
    </row>
    <row r="71" spans="1:40" x14ac:dyDescent="0.2">
      <c r="A71" s="11" t="s">
        <v>165</v>
      </c>
      <c r="B71" s="10"/>
      <c r="C71" s="12"/>
      <c r="D71" s="13" t="s">
        <v>164</v>
      </c>
      <c r="E71" s="14">
        <f>SUM(E72:E81)</f>
        <v>15651840</v>
      </c>
      <c r="F71" s="14">
        <f t="shared" ref="F71:I71" si="216">SUM(F72:F81)</f>
        <v>15601840</v>
      </c>
      <c r="G71" s="14">
        <f t="shared" si="216"/>
        <v>6520100</v>
      </c>
      <c r="H71" s="14">
        <f t="shared" si="216"/>
        <v>506850</v>
      </c>
      <c r="I71" s="14">
        <f t="shared" si="216"/>
        <v>50000</v>
      </c>
      <c r="J71" s="14">
        <f>SUM(J72:J81)</f>
        <v>315000</v>
      </c>
      <c r="K71" s="14">
        <f t="shared" ref="K71:O71" si="217">SUM(K72:K81)</f>
        <v>0</v>
      </c>
      <c r="L71" s="14">
        <f t="shared" si="217"/>
        <v>315000</v>
      </c>
      <c r="M71" s="14">
        <f t="shared" si="217"/>
        <v>175000</v>
      </c>
      <c r="N71" s="14">
        <f t="shared" si="217"/>
        <v>0</v>
      </c>
      <c r="O71" s="14">
        <f t="shared" si="217"/>
        <v>0</v>
      </c>
      <c r="P71" s="14">
        <f t="shared" si="25"/>
        <v>15966840</v>
      </c>
      <c r="Q71" s="14">
        <f>SUM(Q72:Q81)</f>
        <v>750</v>
      </c>
      <c r="R71" s="14">
        <f t="shared" ref="R71" si="218">SUM(R72:R81)</f>
        <v>750</v>
      </c>
      <c r="S71" s="14">
        <f t="shared" ref="S71" si="219">SUM(S72:S81)</f>
        <v>0</v>
      </c>
      <c r="T71" s="14">
        <f t="shared" ref="T71" si="220">SUM(T72:T81)</f>
        <v>0</v>
      </c>
      <c r="U71" s="14">
        <f t="shared" ref="U71" si="221">SUM(U72:U81)</f>
        <v>0</v>
      </c>
      <c r="V71" s="14">
        <f>SUM(V72:V81)</f>
        <v>0</v>
      </c>
      <c r="W71" s="14">
        <f t="shared" ref="W71" si="222">SUM(W72:W81)</f>
        <v>0</v>
      </c>
      <c r="X71" s="14">
        <f t="shared" ref="X71" si="223">SUM(X72:X81)</f>
        <v>0</v>
      </c>
      <c r="Y71" s="14">
        <f t="shared" ref="Y71" si="224">SUM(Y72:Y81)</f>
        <v>0</v>
      </c>
      <c r="Z71" s="14">
        <f t="shared" ref="Z71" si="225">SUM(Z72:Z81)</f>
        <v>0</v>
      </c>
      <c r="AA71" s="14">
        <f t="shared" ref="AA71" si="226">SUM(AA72:AA81)</f>
        <v>0</v>
      </c>
      <c r="AB71" s="14">
        <f t="shared" si="26"/>
        <v>750</v>
      </c>
      <c r="AC71" s="14">
        <f t="shared" si="13"/>
        <v>15652590</v>
      </c>
      <c r="AD71" s="14">
        <f t="shared" si="14"/>
        <v>15602590</v>
      </c>
      <c r="AE71" s="14">
        <f t="shared" si="15"/>
        <v>6520100</v>
      </c>
      <c r="AF71" s="14">
        <f t="shared" si="16"/>
        <v>506850</v>
      </c>
      <c r="AG71" s="14">
        <f t="shared" si="17"/>
        <v>50000</v>
      </c>
      <c r="AH71" s="14">
        <f t="shared" si="18"/>
        <v>315000</v>
      </c>
      <c r="AI71" s="14">
        <f t="shared" si="19"/>
        <v>0</v>
      </c>
      <c r="AJ71" s="14">
        <f t="shared" si="20"/>
        <v>315000</v>
      </c>
      <c r="AK71" s="14">
        <f t="shared" si="21"/>
        <v>175000</v>
      </c>
      <c r="AL71" s="14">
        <f t="shared" si="22"/>
        <v>0</v>
      </c>
      <c r="AM71" s="14">
        <f t="shared" si="23"/>
        <v>0</v>
      </c>
      <c r="AN71" s="14">
        <f t="shared" si="24"/>
        <v>15967590</v>
      </c>
    </row>
    <row r="72" spans="1:40" ht="25.5" x14ac:dyDescent="0.2">
      <c r="A72" s="15" t="s">
        <v>166</v>
      </c>
      <c r="B72" s="15" t="s">
        <v>25</v>
      </c>
      <c r="C72" s="16" t="s">
        <v>21</v>
      </c>
      <c r="D72" s="17" t="s">
        <v>26</v>
      </c>
      <c r="E72" s="17">
        <f>F72+I72</f>
        <v>1700600</v>
      </c>
      <c r="F72" s="17">
        <v>1700600</v>
      </c>
      <c r="G72" s="17">
        <v>1295600</v>
      </c>
      <c r="H72" s="17">
        <v>89850</v>
      </c>
      <c r="I72" s="17">
        <v>0</v>
      </c>
      <c r="J72" s="17">
        <f>L72+O72</f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4">
        <f t="shared" si="25"/>
        <v>1700600</v>
      </c>
      <c r="Q72" s="17">
        <f>R72+U72</f>
        <v>0</v>
      </c>
      <c r="R72" s="17"/>
      <c r="S72" s="17"/>
      <c r="T72" s="17"/>
      <c r="U72" s="17"/>
      <c r="V72" s="17">
        <f>X72+AA72</f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4">
        <f t="shared" si="26"/>
        <v>0</v>
      </c>
      <c r="AC72" s="14">
        <f t="shared" si="13"/>
        <v>1700600</v>
      </c>
      <c r="AD72" s="14">
        <f t="shared" si="14"/>
        <v>1700600</v>
      </c>
      <c r="AE72" s="14">
        <f t="shared" si="15"/>
        <v>1295600</v>
      </c>
      <c r="AF72" s="14">
        <f t="shared" si="16"/>
        <v>89850</v>
      </c>
      <c r="AG72" s="14">
        <f t="shared" si="17"/>
        <v>0</v>
      </c>
      <c r="AH72" s="14">
        <f t="shared" si="18"/>
        <v>0</v>
      </c>
      <c r="AI72" s="14">
        <f t="shared" si="19"/>
        <v>0</v>
      </c>
      <c r="AJ72" s="14">
        <f t="shared" si="20"/>
        <v>0</v>
      </c>
      <c r="AK72" s="14">
        <f t="shared" si="21"/>
        <v>0</v>
      </c>
      <c r="AL72" s="14">
        <f t="shared" si="22"/>
        <v>0</v>
      </c>
      <c r="AM72" s="14">
        <f t="shared" si="23"/>
        <v>0</v>
      </c>
      <c r="AN72" s="14">
        <f t="shared" si="24"/>
        <v>1700600</v>
      </c>
    </row>
    <row r="73" spans="1:40" ht="25.5" x14ac:dyDescent="0.2">
      <c r="A73" s="15" t="s">
        <v>167</v>
      </c>
      <c r="B73" s="15" t="s">
        <v>169</v>
      </c>
      <c r="C73" s="16" t="s">
        <v>168</v>
      </c>
      <c r="D73" s="17" t="s">
        <v>170</v>
      </c>
      <c r="E73" s="17">
        <f t="shared" ref="E73:E81" si="227">F73+I73</f>
        <v>5200</v>
      </c>
      <c r="F73" s="17">
        <v>5200</v>
      </c>
      <c r="G73" s="17">
        <v>0</v>
      </c>
      <c r="H73" s="17">
        <v>0</v>
      </c>
      <c r="I73" s="17">
        <v>0</v>
      </c>
      <c r="J73" s="17">
        <f t="shared" ref="J73:J81" si="228">L73+O73</f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4">
        <f t="shared" si="25"/>
        <v>5200</v>
      </c>
      <c r="Q73" s="17">
        <f t="shared" ref="Q73:Q81" si="229">R73+U73</f>
        <v>0</v>
      </c>
      <c r="R73" s="17"/>
      <c r="S73" s="17"/>
      <c r="T73" s="17"/>
      <c r="U73" s="17"/>
      <c r="V73" s="17">
        <f t="shared" ref="V73:V81" si="230">X73+AA73</f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4">
        <f t="shared" si="26"/>
        <v>0</v>
      </c>
      <c r="AC73" s="14">
        <f t="shared" si="13"/>
        <v>5200</v>
      </c>
      <c r="AD73" s="14">
        <f t="shared" si="14"/>
        <v>5200</v>
      </c>
      <c r="AE73" s="14">
        <f t="shared" si="15"/>
        <v>0</v>
      </c>
      <c r="AF73" s="14">
        <f t="shared" si="16"/>
        <v>0</v>
      </c>
      <c r="AG73" s="14">
        <f t="shared" si="17"/>
        <v>0</v>
      </c>
      <c r="AH73" s="14">
        <f t="shared" si="18"/>
        <v>0</v>
      </c>
      <c r="AI73" s="14">
        <f t="shared" si="19"/>
        <v>0</v>
      </c>
      <c r="AJ73" s="14">
        <f t="shared" si="20"/>
        <v>0</v>
      </c>
      <c r="AK73" s="14">
        <f t="shared" si="21"/>
        <v>0</v>
      </c>
      <c r="AL73" s="14">
        <f t="shared" si="22"/>
        <v>0</v>
      </c>
      <c r="AM73" s="14">
        <f t="shared" si="23"/>
        <v>0</v>
      </c>
      <c r="AN73" s="14">
        <f t="shared" si="24"/>
        <v>5200</v>
      </c>
    </row>
    <row r="74" spans="1:40" ht="25.5" x14ac:dyDescent="0.2">
      <c r="A74" s="15" t="s">
        <v>171</v>
      </c>
      <c r="B74" s="15" t="s">
        <v>172</v>
      </c>
      <c r="C74" s="16" t="s">
        <v>132</v>
      </c>
      <c r="D74" s="17" t="s">
        <v>173</v>
      </c>
      <c r="E74" s="17">
        <f t="shared" si="227"/>
        <v>23640</v>
      </c>
      <c r="F74" s="17">
        <v>23640</v>
      </c>
      <c r="G74" s="17">
        <v>0</v>
      </c>
      <c r="H74" s="17">
        <v>0</v>
      </c>
      <c r="I74" s="17">
        <v>0</v>
      </c>
      <c r="J74" s="17">
        <f t="shared" si="228"/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4">
        <f t="shared" si="25"/>
        <v>23640</v>
      </c>
      <c r="Q74" s="17">
        <f t="shared" si="229"/>
        <v>0</v>
      </c>
      <c r="R74" s="17"/>
      <c r="S74" s="17"/>
      <c r="T74" s="17"/>
      <c r="U74" s="17"/>
      <c r="V74" s="17">
        <f t="shared" si="230"/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4">
        <f t="shared" si="26"/>
        <v>0</v>
      </c>
      <c r="AC74" s="14">
        <f t="shared" si="13"/>
        <v>23640</v>
      </c>
      <c r="AD74" s="14">
        <f t="shared" si="14"/>
        <v>23640</v>
      </c>
      <c r="AE74" s="14">
        <f t="shared" si="15"/>
        <v>0</v>
      </c>
      <c r="AF74" s="14">
        <f t="shared" si="16"/>
        <v>0</v>
      </c>
      <c r="AG74" s="14">
        <f t="shared" si="17"/>
        <v>0</v>
      </c>
      <c r="AH74" s="14">
        <f t="shared" si="18"/>
        <v>0</v>
      </c>
      <c r="AI74" s="14">
        <f t="shared" si="19"/>
        <v>0</v>
      </c>
      <c r="AJ74" s="14">
        <f t="shared" si="20"/>
        <v>0</v>
      </c>
      <c r="AK74" s="14">
        <f t="shared" si="21"/>
        <v>0</v>
      </c>
      <c r="AL74" s="14">
        <f t="shared" si="22"/>
        <v>0</v>
      </c>
      <c r="AM74" s="14">
        <f t="shared" si="23"/>
        <v>0</v>
      </c>
      <c r="AN74" s="14">
        <f t="shared" si="24"/>
        <v>23640</v>
      </c>
    </row>
    <row r="75" spans="1:40" ht="38.25" x14ac:dyDescent="0.2">
      <c r="A75" s="15" t="s">
        <v>174</v>
      </c>
      <c r="B75" s="15" t="s">
        <v>175</v>
      </c>
      <c r="C75" s="16" t="s">
        <v>132</v>
      </c>
      <c r="D75" s="17" t="s">
        <v>176</v>
      </c>
      <c r="E75" s="17">
        <f t="shared" si="227"/>
        <v>3435000</v>
      </c>
      <c r="F75" s="17">
        <v>3435000</v>
      </c>
      <c r="G75" s="17">
        <v>0</v>
      </c>
      <c r="H75" s="17">
        <v>0</v>
      </c>
      <c r="I75" s="17">
        <v>0</v>
      </c>
      <c r="J75" s="17">
        <f t="shared" si="228"/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4">
        <f t="shared" si="25"/>
        <v>3435000</v>
      </c>
      <c r="Q75" s="17">
        <f t="shared" si="229"/>
        <v>0</v>
      </c>
      <c r="R75" s="17"/>
      <c r="S75" s="17"/>
      <c r="T75" s="17"/>
      <c r="U75" s="17"/>
      <c r="V75" s="17">
        <f t="shared" si="230"/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4">
        <f t="shared" si="26"/>
        <v>0</v>
      </c>
      <c r="AC75" s="14">
        <f t="shared" si="13"/>
        <v>3435000</v>
      </c>
      <c r="AD75" s="14">
        <f t="shared" si="14"/>
        <v>3435000</v>
      </c>
      <c r="AE75" s="14">
        <f t="shared" si="15"/>
        <v>0</v>
      </c>
      <c r="AF75" s="14">
        <f t="shared" si="16"/>
        <v>0</v>
      </c>
      <c r="AG75" s="14">
        <f t="shared" si="17"/>
        <v>0</v>
      </c>
      <c r="AH75" s="14">
        <f t="shared" si="18"/>
        <v>0</v>
      </c>
      <c r="AI75" s="14">
        <f t="shared" si="19"/>
        <v>0</v>
      </c>
      <c r="AJ75" s="14">
        <f t="shared" si="20"/>
        <v>0</v>
      </c>
      <c r="AK75" s="14">
        <f t="shared" si="21"/>
        <v>0</v>
      </c>
      <c r="AL75" s="14">
        <f t="shared" si="22"/>
        <v>0</v>
      </c>
      <c r="AM75" s="14">
        <f t="shared" si="23"/>
        <v>0</v>
      </c>
      <c r="AN75" s="14">
        <f t="shared" si="24"/>
        <v>3435000</v>
      </c>
    </row>
    <row r="76" spans="1:40" ht="25.5" x14ac:dyDescent="0.2">
      <c r="A76" s="15" t="s">
        <v>177</v>
      </c>
      <c r="B76" s="15" t="s">
        <v>178</v>
      </c>
      <c r="C76" s="16" t="s">
        <v>168</v>
      </c>
      <c r="D76" s="17" t="s">
        <v>179</v>
      </c>
      <c r="E76" s="17">
        <f t="shared" si="227"/>
        <v>390000</v>
      </c>
      <c r="F76" s="17">
        <v>390000</v>
      </c>
      <c r="G76" s="17">
        <v>0</v>
      </c>
      <c r="H76" s="17">
        <v>0</v>
      </c>
      <c r="I76" s="17">
        <v>0</v>
      </c>
      <c r="J76" s="17">
        <f t="shared" si="228"/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4">
        <f t="shared" si="25"/>
        <v>390000</v>
      </c>
      <c r="Q76" s="17">
        <f t="shared" si="229"/>
        <v>0</v>
      </c>
      <c r="R76" s="17"/>
      <c r="S76" s="17"/>
      <c r="T76" s="17"/>
      <c r="U76" s="17"/>
      <c r="V76" s="17">
        <f t="shared" si="230"/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4">
        <f t="shared" si="26"/>
        <v>0</v>
      </c>
      <c r="AC76" s="14">
        <f t="shared" si="13"/>
        <v>390000</v>
      </c>
      <c r="AD76" s="14">
        <f t="shared" si="14"/>
        <v>390000</v>
      </c>
      <c r="AE76" s="14">
        <f t="shared" si="15"/>
        <v>0</v>
      </c>
      <c r="AF76" s="14">
        <f t="shared" si="16"/>
        <v>0</v>
      </c>
      <c r="AG76" s="14">
        <f t="shared" si="17"/>
        <v>0</v>
      </c>
      <c r="AH76" s="14">
        <f t="shared" si="18"/>
        <v>0</v>
      </c>
      <c r="AI76" s="14">
        <f t="shared" si="19"/>
        <v>0</v>
      </c>
      <c r="AJ76" s="14">
        <f t="shared" si="20"/>
        <v>0</v>
      </c>
      <c r="AK76" s="14">
        <f t="shared" si="21"/>
        <v>0</v>
      </c>
      <c r="AL76" s="14">
        <f t="shared" si="22"/>
        <v>0</v>
      </c>
      <c r="AM76" s="14">
        <f t="shared" si="23"/>
        <v>0</v>
      </c>
      <c r="AN76" s="14">
        <f t="shared" si="24"/>
        <v>390000</v>
      </c>
    </row>
    <row r="77" spans="1:40" ht="63.75" x14ac:dyDescent="0.2">
      <c r="A77" s="15" t="s">
        <v>180</v>
      </c>
      <c r="B77" s="15" t="s">
        <v>181</v>
      </c>
      <c r="C77" s="16" t="s">
        <v>156</v>
      </c>
      <c r="D77" s="17" t="s">
        <v>182</v>
      </c>
      <c r="E77" s="17">
        <f t="shared" si="227"/>
        <v>6630840</v>
      </c>
      <c r="F77" s="17">
        <v>6580840</v>
      </c>
      <c r="G77" s="17">
        <v>4704000</v>
      </c>
      <c r="H77" s="17">
        <v>283000</v>
      </c>
      <c r="I77" s="17">
        <v>50000</v>
      </c>
      <c r="J77" s="17">
        <f t="shared" si="228"/>
        <v>315000</v>
      </c>
      <c r="K77" s="17">
        <v>0</v>
      </c>
      <c r="L77" s="17">
        <v>315000</v>
      </c>
      <c r="M77" s="17">
        <v>175000</v>
      </c>
      <c r="N77" s="17">
        <v>0</v>
      </c>
      <c r="O77" s="17">
        <v>0</v>
      </c>
      <c r="P77" s="14">
        <f t="shared" si="25"/>
        <v>6945840</v>
      </c>
      <c r="Q77" s="17">
        <f t="shared" si="229"/>
        <v>750</v>
      </c>
      <c r="R77" s="17">
        <v>750</v>
      </c>
      <c r="S77" s="17"/>
      <c r="T77" s="17"/>
      <c r="U77" s="17"/>
      <c r="V77" s="17">
        <f t="shared" si="230"/>
        <v>0</v>
      </c>
      <c r="W77" s="17"/>
      <c r="X77" s="17"/>
      <c r="Y77" s="17"/>
      <c r="Z77" s="17">
        <v>0</v>
      </c>
      <c r="AA77" s="17">
        <v>0</v>
      </c>
      <c r="AB77" s="14">
        <f t="shared" si="26"/>
        <v>750</v>
      </c>
      <c r="AC77" s="14">
        <f t="shared" si="13"/>
        <v>6631590</v>
      </c>
      <c r="AD77" s="14">
        <f t="shared" si="14"/>
        <v>6581590</v>
      </c>
      <c r="AE77" s="14">
        <f t="shared" si="15"/>
        <v>4704000</v>
      </c>
      <c r="AF77" s="14">
        <f t="shared" si="16"/>
        <v>283000</v>
      </c>
      <c r="AG77" s="14">
        <f t="shared" si="17"/>
        <v>50000</v>
      </c>
      <c r="AH77" s="14">
        <f t="shared" si="18"/>
        <v>315000</v>
      </c>
      <c r="AI77" s="14">
        <f t="shared" si="19"/>
        <v>0</v>
      </c>
      <c r="AJ77" s="14">
        <f t="shared" si="20"/>
        <v>315000</v>
      </c>
      <c r="AK77" s="14">
        <f t="shared" si="21"/>
        <v>175000</v>
      </c>
      <c r="AL77" s="14">
        <f t="shared" si="22"/>
        <v>0</v>
      </c>
      <c r="AM77" s="14">
        <f t="shared" si="23"/>
        <v>0</v>
      </c>
      <c r="AN77" s="14">
        <f t="shared" si="24"/>
        <v>6946590</v>
      </c>
    </row>
    <row r="78" spans="1:40" ht="59.25" customHeight="1" x14ac:dyDescent="0.2">
      <c r="A78" s="15" t="s">
        <v>183</v>
      </c>
      <c r="B78" s="15" t="s">
        <v>184</v>
      </c>
      <c r="C78" s="16" t="s">
        <v>156</v>
      </c>
      <c r="D78" s="17" t="s">
        <v>185</v>
      </c>
      <c r="E78" s="17">
        <f t="shared" si="227"/>
        <v>384130</v>
      </c>
      <c r="F78" s="17">
        <v>384130</v>
      </c>
      <c r="G78" s="17">
        <v>192300</v>
      </c>
      <c r="H78" s="17">
        <v>134000</v>
      </c>
      <c r="I78" s="17">
        <v>0</v>
      </c>
      <c r="J78" s="17">
        <f t="shared" si="228"/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4">
        <f t="shared" si="25"/>
        <v>384130</v>
      </c>
      <c r="Q78" s="17">
        <f t="shared" si="229"/>
        <v>0</v>
      </c>
      <c r="R78" s="17"/>
      <c r="S78" s="17"/>
      <c r="T78" s="17"/>
      <c r="U78" s="17"/>
      <c r="V78" s="17">
        <f t="shared" si="230"/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4">
        <f t="shared" si="26"/>
        <v>0</v>
      </c>
      <c r="AC78" s="14">
        <f t="shared" si="13"/>
        <v>384130</v>
      </c>
      <c r="AD78" s="14">
        <f t="shared" si="14"/>
        <v>384130</v>
      </c>
      <c r="AE78" s="14">
        <f t="shared" si="15"/>
        <v>192300</v>
      </c>
      <c r="AF78" s="14">
        <f t="shared" si="16"/>
        <v>134000</v>
      </c>
      <c r="AG78" s="14">
        <f t="shared" si="17"/>
        <v>0</v>
      </c>
      <c r="AH78" s="14">
        <f t="shared" si="18"/>
        <v>0</v>
      </c>
      <c r="AI78" s="14">
        <f t="shared" si="19"/>
        <v>0</v>
      </c>
      <c r="AJ78" s="14">
        <f t="shared" si="20"/>
        <v>0</v>
      </c>
      <c r="AK78" s="14">
        <f t="shared" si="21"/>
        <v>0</v>
      </c>
      <c r="AL78" s="14">
        <f t="shared" si="22"/>
        <v>0</v>
      </c>
      <c r="AM78" s="14">
        <f t="shared" si="23"/>
        <v>0</v>
      </c>
      <c r="AN78" s="14">
        <f t="shared" si="24"/>
        <v>384130</v>
      </c>
    </row>
    <row r="79" spans="1:40" ht="63.75" x14ac:dyDescent="0.2">
      <c r="A79" s="15" t="s">
        <v>186</v>
      </c>
      <c r="B79" s="15" t="s">
        <v>187</v>
      </c>
      <c r="C79" s="16" t="s">
        <v>118</v>
      </c>
      <c r="D79" s="17" t="s">
        <v>188</v>
      </c>
      <c r="E79" s="17">
        <f t="shared" si="227"/>
        <v>1432000</v>
      </c>
      <c r="F79" s="17">
        <v>1432000</v>
      </c>
      <c r="G79" s="17">
        <v>0</v>
      </c>
      <c r="H79" s="17">
        <v>0</v>
      </c>
      <c r="I79" s="17">
        <v>0</v>
      </c>
      <c r="J79" s="17">
        <f t="shared" si="228"/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4">
        <f t="shared" si="25"/>
        <v>1432000</v>
      </c>
      <c r="Q79" s="17">
        <f t="shared" si="229"/>
        <v>0</v>
      </c>
      <c r="R79" s="17"/>
      <c r="S79" s="17"/>
      <c r="T79" s="17"/>
      <c r="U79" s="17"/>
      <c r="V79" s="17">
        <f t="shared" si="230"/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4">
        <f t="shared" si="26"/>
        <v>0</v>
      </c>
      <c r="AC79" s="14">
        <f t="shared" si="13"/>
        <v>1432000</v>
      </c>
      <c r="AD79" s="14">
        <f t="shared" si="14"/>
        <v>1432000</v>
      </c>
      <c r="AE79" s="14">
        <f t="shared" si="15"/>
        <v>0</v>
      </c>
      <c r="AF79" s="14">
        <f t="shared" si="16"/>
        <v>0</v>
      </c>
      <c r="AG79" s="14">
        <f t="shared" si="17"/>
        <v>0</v>
      </c>
      <c r="AH79" s="14">
        <f t="shared" si="18"/>
        <v>0</v>
      </c>
      <c r="AI79" s="14">
        <f t="shared" si="19"/>
        <v>0</v>
      </c>
      <c r="AJ79" s="14">
        <f t="shared" si="20"/>
        <v>0</v>
      </c>
      <c r="AK79" s="14">
        <f t="shared" si="21"/>
        <v>0</v>
      </c>
      <c r="AL79" s="14">
        <f t="shared" si="22"/>
        <v>0</v>
      </c>
      <c r="AM79" s="14">
        <f t="shared" si="23"/>
        <v>0</v>
      </c>
      <c r="AN79" s="14">
        <f t="shared" si="24"/>
        <v>1432000</v>
      </c>
    </row>
    <row r="80" spans="1:40" ht="51" x14ac:dyDescent="0.2">
      <c r="A80" s="15" t="s">
        <v>275</v>
      </c>
      <c r="B80" s="15">
        <v>3193</v>
      </c>
      <c r="C80" s="16" t="s">
        <v>168</v>
      </c>
      <c r="D80" s="17" t="s">
        <v>276</v>
      </c>
      <c r="E80" s="17">
        <f t="shared" si="227"/>
        <v>400430</v>
      </c>
      <c r="F80" s="17">
        <v>400430</v>
      </c>
      <c r="G80" s="17">
        <v>328200</v>
      </c>
      <c r="H80" s="17"/>
      <c r="I80" s="17"/>
      <c r="J80" s="17">
        <f t="shared" si="228"/>
        <v>0</v>
      </c>
      <c r="K80" s="17"/>
      <c r="L80" s="17"/>
      <c r="M80" s="17"/>
      <c r="N80" s="17"/>
      <c r="O80" s="17"/>
      <c r="P80" s="14">
        <f t="shared" ref="P80" si="231">E80+J80</f>
        <v>400430</v>
      </c>
      <c r="Q80" s="17">
        <f t="shared" ref="Q80" si="232">R80+U80</f>
        <v>0</v>
      </c>
      <c r="R80" s="17"/>
      <c r="S80" s="17"/>
      <c r="T80" s="17"/>
      <c r="U80" s="17"/>
      <c r="V80" s="17">
        <f t="shared" si="230"/>
        <v>0</v>
      </c>
      <c r="W80" s="17"/>
      <c r="X80" s="17"/>
      <c r="Y80" s="17"/>
      <c r="Z80" s="17"/>
      <c r="AA80" s="17"/>
      <c r="AB80" s="14">
        <f t="shared" ref="AB80" si="233">Q80+V80</f>
        <v>0</v>
      </c>
      <c r="AC80" s="14">
        <f t="shared" ref="AC80" si="234">E80+Q80</f>
        <v>400430</v>
      </c>
      <c r="AD80" s="14">
        <f t="shared" ref="AD80" si="235">F80+R80</f>
        <v>400430</v>
      </c>
      <c r="AE80" s="14">
        <f t="shared" ref="AE80" si="236">G80+S80</f>
        <v>328200</v>
      </c>
      <c r="AF80" s="14">
        <f t="shared" ref="AF80" si="237">H80+T80</f>
        <v>0</v>
      </c>
      <c r="AG80" s="14">
        <f t="shared" ref="AG80" si="238">I80+U80</f>
        <v>0</v>
      </c>
      <c r="AH80" s="14">
        <f t="shared" ref="AH80" si="239">J80+V80</f>
        <v>0</v>
      </c>
      <c r="AI80" s="14">
        <f t="shared" ref="AI80" si="240">K80+W80</f>
        <v>0</v>
      </c>
      <c r="AJ80" s="14">
        <f t="shared" ref="AJ80" si="241">L80+X80</f>
        <v>0</v>
      </c>
      <c r="AK80" s="14">
        <f t="shared" ref="AK80" si="242">M80+Y80</f>
        <v>0</v>
      </c>
      <c r="AL80" s="14">
        <f t="shared" ref="AL80" si="243">N80+Z80</f>
        <v>0</v>
      </c>
      <c r="AM80" s="14">
        <f t="shared" ref="AM80" si="244">O80+AA80</f>
        <v>0</v>
      </c>
      <c r="AN80" s="14">
        <f t="shared" ref="AN80" si="245">P80+AB80</f>
        <v>400430</v>
      </c>
    </row>
    <row r="81" spans="1:40" ht="25.5" x14ac:dyDescent="0.2">
      <c r="A81" s="15" t="s">
        <v>189</v>
      </c>
      <c r="B81" s="15" t="s">
        <v>41</v>
      </c>
      <c r="C81" s="16" t="s">
        <v>40</v>
      </c>
      <c r="D81" s="17" t="s">
        <v>277</v>
      </c>
      <c r="E81" s="17">
        <f t="shared" si="227"/>
        <v>1250000</v>
      </c>
      <c r="F81" s="17">
        <v>1250000</v>
      </c>
      <c r="G81" s="17">
        <v>0</v>
      </c>
      <c r="H81" s="17">
        <v>0</v>
      </c>
      <c r="I81" s="17">
        <v>0</v>
      </c>
      <c r="J81" s="17">
        <f t="shared" si="228"/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4">
        <f t="shared" si="25"/>
        <v>1250000</v>
      </c>
      <c r="Q81" s="17">
        <f t="shared" si="229"/>
        <v>0</v>
      </c>
      <c r="R81" s="17"/>
      <c r="S81" s="17"/>
      <c r="T81" s="17"/>
      <c r="U81" s="17"/>
      <c r="V81" s="17">
        <f t="shared" si="230"/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4">
        <f t="shared" si="26"/>
        <v>0</v>
      </c>
      <c r="AC81" s="14">
        <f t="shared" si="13"/>
        <v>1250000</v>
      </c>
      <c r="AD81" s="14">
        <f t="shared" si="14"/>
        <v>1250000</v>
      </c>
      <c r="AE81" s="14">
        <f t="shared" si="15"/>
        <v>0</v>
      </c>
      <c r="AF81" s="14">
        <f t="shared" si="16"/>
        <v>0</v>
      </c>
      <c r="AG81" s="14">
        <f t="shared" si="17"/>
        <v>0</v>
      </c>
      <c r="AH81" s="14">
        <f t="shared" si="18"/>
        <v>0</v>
      </c>
      <c r="AI81" s="14">
        <f t="shared" si="19"/>
        <v>0</v>
      </c>
      <c r="AJ81" s="14">
        <f t="shared" si="20"/>
        <v>0</v>
      </c>
      <c r="AK81" s="14">
        <f t="shared" si="21"/>
        <v>0</v>
      </c>
      <c r="AL81" s="14">
        <f t="shared" si="22"/>
        <v>0</v>
      </c>
      <c r="AM81" s="14">
        <f t="shared" si="23"/>
        <v>0</v>
      </c>
      <c r="AN81" s="14">
        <f t="shared" si="24"/>
        <v>1250000</v>
      </c>
    </row>
    <row r="82" spans="1:40" ht="25.5" x14ac:dyDescent="0.2">
      <c r="A82" s="11" t="s">
        <v>190</v>
      </c>
      <c r="B82" s="10"/>
      <c r="C82" s="12"/>
      <c r="D82" s="13" t="s">
        <v>191</v>
      </c>
      <c r="E82" s="14">
        <f>E83</f>
        <v>62844300</v>
      </c>
      <c r="F82" s="14">
        <f t="shared" ref="F82:O82" si="246">F83</f>
        <v>59363300</v>
      </c>
      <c r="G82" s="14">
        <f t="shared" si="246"/>
        <v>32305378</v>
      </c>
      <c r="H82" s="14">
        <f t="shared" si="246"/>
        <v>5462772</v>
      </c>
      <c r="I82" s="14">
        <f t="shared" si="246"/>
        <v>3481000</v>
      </c>
      <c r="J82" s="14">
        <f t="shared" si="246"/>
        <v>6000000</v>
      </c>
      <c r="K82" s="14">
        <f t="shared" si="246"/>
        <v>4135000</v>
      </c>
      <c r="L82" s="14">
        <f t="shared" si="246"/>
        <v>1865000</v>
      </c>
      <c r="M82" s="14">
        <f t="shared" si="246"/>
        <v>215000</v>
      </c>
      <c r="N82" s="14">
        <f t="shared" si="246"/>
        <v>0</v>
      </c>
      <c r="O82" s="14">
        <f t="shared" si="246"/>
        <v>4135000</v>
      </c>
      <c r="P82" s="14">
        <f t="shared" si="25"/>
        <v>68844300</v>
      </c>
      <c r="Q82" s="14">
        <f>Q83</f>
        <v>-377637</v>
      </c>
      <c r="R82" s="14">
        <f t="shared" ref="R82" si="247">R83</f>
        <v>-212994</v>
      </c>
      <c r="S82" s="14">
        <f t="shared" ref="S82" si="248">S83</f>
        <v>-460000</v>
      </c>
      <c r="T82" s="14">
        <f t="shared" ref="T82" si="249">T83</f>
        <v>-108000</v>
      </c>
      <c r="U82" s="14">
        <f t="shared" ref="U82" si="250">U83</f>
        <v>-164643</v>
      </c>
      <c r="V82" s="14">
        <f t="shared" ref="V82" si="251">V83</f>
        <v>-2301000</v>
      </c>
      <c r="W82" s="14">
        <f t="shared" ref="W82" si="252">W83</f>
        <v>-2301000</v>
      </c>
      <c r="X82" s="14">
        <f t="shared" ref="X82" si="253">X83</f>
        <v>0</v>
      </c>
      <c r="Y82" s="14">
        <f t="shared" ref="Y82" si="254">Y83</f>
        <v>0</v>
      </c>
      <c r="Z82" s="14">
        <f t="shared" ref="Z82" si="255">Z83</f>
        <v>0</v>
      </c>
      <c r="AA82" s="14">
        <f t="shared" ref="AA82" si="256">AA83</f>
        <v>-2301000</v>
      </c>
      <c r="AB82" s="14">
        <f t="shared" si="26"/>
        <v>-2678637</v>
      </c>
      <c r="AC82" s="14">
        <f t="shared" si="13"/>
        <v>62466663</v>
      </c>
      <c r="AD82" s="14">
        <f t="shared" si="14"/>
        <v>59150306</v>
      </c>
      <c r="AE82" s="14">
        <f t="shared" si="15"/>
        <v>31845378</v>
      </c>
      <c r="AF82" s="14">
        <f t="shared" si="16"/>
        <v>5354772</v>
      </c>
      <c r="AG82" s="14">
        <f t="shared" si="17"/>
        <v>3316357</v>
      </c>
      <c r="AH82" s="14">
        <f t="shared" si="18"/>
        <v>3699000</v>
      </c>
      <c r="AI82" s="14">
        <f t="shared" si="19"/>
        <v>1834000</v>
      </c>
      <c r="AJ82" s="14">
        <f t="shared" si="20"/>
        <v>1865000</v>
      </c>
      <c r="AK82" s="14">
        <f t="shared" si="21"/>
        <v>215000</v>
      </c>
      <c r="AL82" s="14">
        <f t="shared" si="22"/>
        <v>0</v>
      </c>
      <c r="AM82" s="14">
        <f t="shared" si="23"/>
        <v>1834000</v>
      </c>
      <c r="AN82" s="14">
        <f t="shared" si="24"/>
        <v>66165663</v>
      </c>
    </row>
    <row r="83" spans="1:40" ht="25.5" x14ac:dyDescent="0.2">
      <c r="A83" s="11" t="s">
        <v>192</v>
      </c>
      <c r="B83" s="10"/>
      <c r="C83" s="12"/>
      <c r="D83" s="13" t="s">
        <v>191</v>
      </c>
      <c r="E83" s="14">
        <f>SUM(E84:E93)</f>
        <v>62844300</v>
      </c>
      <c r="F83" s="14">
        <f t="shared" ref="F83:O83" si="257">SUM(F84:F93)</f>
        <v>59363300</v>
      </c>
      <c r="G83" s="14">
        <f t="shared" si="257"/>
        <v>32305378</v>
      </c>
      <c r="H83" s="14">
        <f t="shared" si="257"/>
        <v>5462772</v>
      </c>
      <c r="I83" s="14">
        <f t="shared" si="257"/>
        <v>3481000</v>
      </c>
      <c r="J83" s="14">
        <f t="shared" si="257"/>
        <v>6000000</v>
      </c>
      <c r="K83" s="14">
        <f t="shared" si="257"/>
        <v>4135000</v>
      </c>
      <c r="L83" s="14">
        <f t="shared" si="257"/>
        <v>1865000</v>
      </c>
      <c r="M83" s="14">
        <f t="shared" si="257"/>
        <v>215000</v>
      </c>
      <c r="N83" s="14">
        <f t="shared" si="257"/>
        <v>0</v>
      </c>
      <c r="O83" s="14">
        <f t="shared" si="257"/>
        <v>4135000</v>
      </c>
      <c r="P83" s="14">
        <f t="shared" si="25"/>
        <v>68844300</v>
      </c>
      <c r="Q83" s="14">
        <f>SUM(Q84:Q93)</f>
        <v>-377637</v>
      </c>
      <c r="R83" s="14">
        <f t="shared" ref="R83" si="258">SUM(R84:R93)</f>
        <v>-212994</v>
      </c>
      <c r="S83" s="14">
        <f t="shared" ref="S83" si="259">SUM(S84:S93)</f>
        <v>-460000</v>
      </c>
      <c r="T83" s="14">
        <f t="shared" ref="T83" si="260">SUM(T84:T93)</f>
        <v>-108000</v>
      </c>
      <c r="U83" s="14">
        <f t="shared" ref="U83" si="261">SUM(U84:U93)</f>
        <v>-164643</v>
      </c>
      <c r="V83" s="14">
        <f t="shared" ref="V83" si="262">SUM(V84:V93)</f>
        <v>-2301000</v>
      </c>
      <c r="W83" s="14">
        <f t="shared" ref="W83" si="263">SUM(W84:W93)</f>
        <v>-2301000</v>
      </c>
      <c r="X83" s="14">
        <f t="shared" ref="X83" si="264">SUM(X84:X93)</f>
        <v>0</v>
      </c>
      <c r="Y83" s="14">
        <f t="shared" ref="Y83" si="265">SUM(Y84:Y93)</f>
        <v>0</v>
      </c>
      <c r="Z83" s="14">
        <f t="shared" ref="Z83" si="266">SUM(Z84:Z93)</f>
        <v>0</v>
      </c>
      <c r="AA83" s="14">
        <f t="shared" ref="AA83" si="267">SUM(AA84:AA93)</f>
        <v>-2301000</v>
      </c>
      <c r="AB83" s="14">
        <f t="shared" si="26"/>
        <v>-2678637</v>
      </c>
      <c r="AC83" s="14">
        <f t="shared" si="13"/>
        <v>62466663</v>
      </c>
      <c r="AD83" s="14">
        <f t="shared" si="14"/>
        <v>59150306</v>
      </c>
      <c r="AE83" s="14">
        <f t="shared" si="15"/>
        <v>31845378</v>
      </c>
      <c r="AF83" s="14">
        <f t="shared" si="16"/>
        <v>5354772</v>
      </c>
      <c r="AG83" s="14">
        <f t="shared" si="17"/>
        <v>3316357</v>
      </c>
      <c r="AH83" s="14">
        <f t="shared" si="18"/>
        <v>3699000</v>
      </c>
      <c r="AI83" s="14">
        <f t="shared" si="19"/>
        <v>1834000</v>
      </c>
      <c r="AJ83" s="14">
        <f t="shared" si="20"/>
        <v>1865000</v>
      </c>
      <c r="AK83" s="14">
        <f t="shared" si="21"/>
        <v>215000</v>
      </c>
      <c r="AL83" s="14">
        <f t="shared" si="22"/>
        <v>0</v>
      </c>
      <c r="AM83" s="14">
        <f t="shared" si="23"/>
        <v>1834000</v>
      </c>
      <c r="AN83" s="14">
        <f t="shared" si="24"/>
        <v>66165663</v>
      </c>
    </row>
    <row r="84" spans="1:40" ht="25.5" x14ac:dyDescent="0.2">
      <c r="A84" s="15" t="s">
        <v>193</v>
      </c>
      <c r="B84" s="15" t="s">
        <v>25</v>
      </c>
      <c r="C84" s="16" t="s">
        <v>21</v>
      </c>
      <c r="D84" s="17" t="s">
        <v>26</v>
      </c>
      <c r="E84" s="17">
        <f>F84+I84</f>
        <v>1630024</v>
      </c>
      <c r="F84" s="17">
        <v>1630024</v>
      </c>
      <c r="G84" s="17">
        <v>945000</v>
      </c>
      <c r="H84" s="17">
        <v>255084</v>
      </c>
      <c r="I84" s="17">
        <v>0</v>
      </c>
      <c r="J84" s="17">
        <f>L84+O84</f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4">
        <f t="shared" si="25"/>
        <v>1630024</v>
      </c>
      <c r="Q84" s="17">
        <f>R84+U84</f>
        <v>-97000</v>
      </c>
      <c r="R84" s="17">
        <v>-97000</v>
      </c>
      <c r="S84" s="17">
        <v>-100000</v>
      </c>
      <c r="T84" s="17">
        <v>-3000</v>
      </c>
      <c r="U84" s="17"/>
      <c r="V84" s="17">
        <f>X84+AA84</f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4">
        <f t="shared" si="26"/>
        <v>-97000</v>
      </c>
      <c r="AC84" s="14">
        <f t="shared" si="13"/>
        <v>1533024</v>
      </c>
      <c r="AD84" s="14">
        <f t="shared" si="14"/>
        <v>1533024</v>
      </c>
      <c r="AE84" s="14">
        <f t="shared" si="15"/>
        <v>845000</v>
      </c>
      <c r="AF84" s="14">
        <f t="shared" si="16"/>
        <v>252084</v>
      </c>
      <c r="AG84" s="14">
        <f t="shared" si="17"/>
        <v>0</v>
      </c>
      <c r="AH84" s="14">
        <f t="shared" si="18"/>
        <v>0</v>
      </c>
      <c r="AI84" s="14">
        <f t="shared" si="19"/>
        <v>0</v>
      </c>
      <c r="AJ84" s="14">
        <f t="shared" si="20"/>
        <v>0</v>
      </c>
      <c r="AK84" s="14">
        <f t="shared" si="21"/>
        <v>0</v>
      </c>
      <c r="AL84" s="14">
        <f t="shared" si="22"/>
        <v>0</v>
      </c>
      <c r="AM84" s="14">
        <f t="shared" si="23"/>
        <v>0</v>
      </c>
      <c r="AN84" s="14">
        <f t="shared" si="24"/>
        <v>1533024</v>
      </c>
    </row>
    <row r="85" spans="1:40" x14ac:dyDescent="0.2">
      <c r="A85" s="15" t="s">
        <v>194</v>
      </c>
      <c r="B85" s="15" t="s">
        <v>195</v>
      </c>
      <c r="C85" s="16" t="s">
        <v>131</v>
      </c>
      <c r="D85" s="17" t="s">
        <v>196</v>
      </c>
      <c r="E85" s="17">
        <f t="shared" ref="E85:E93" si="268">F85+I85</f>
        <v>4569700</v>
      </c>
      <c r="F85" s="17">
        <v>4569700</v>
      </c>
      <c r="G85" s="17">
        <v>3350000</v>
      </c>
      <c r="H85" s="17">
        <v>381880</v>
      </c>
      <c r="I85" s="17">
        <v>0</v>
      </c>
      <c r="J85" s="17">
        <f t="shared" ref="J85:J93" si="269">L85+O85</f>
        <v>340000</v>
      </c>
      <c r="K85" s="17">
        <v>0</v>
      </c>
      <c r="L85" s="17">
        <v>340000</v>
      </c>
      <c r="M85" s="17">
        <v>215000</v>
      </c>
      <c r="N85" s="17">
        <v>0</v>
      </c>
      <c r="O85" s="17">
        <v>0</v>
      </c>
      <c r="P85" s="14">
        <f t="shared" si="25"/>
        <v>4909700</v>
      </c>
      <c r="Q85" s="17">
        <f t="shared" ref="Q85:Q93" si="270">R85+U85</f>
        <v>0</v>
      </c>
      <c r="R85" s="17"/>
      <c r="S85" s="17"/>
      <c r="T85" s="17"/>
      <c r="U85" s="17"/>
      <c r="V85" s="17">
        <f t="shared" ref="V85:V93" si="271">X85+AA85</f>
        <v>0</v>
      </c>
      <c r="W85" s="17">
        <v>0</v>
      </c>
      <c r="X85" s="17"/>
      <c r="Y85" s="17"/>
      <c r="Z85" s="17">
        <v>0</v>
      </c>
      <c r="AA85" s="17">
        <v>0</v>
      </c>
      <c r="AB85" s="14">
        <f t="shared" si="26"/>
        <v>0</v>
      </c>
      <c r="AC85" s="14">
        <f t="shared" si="13"/>
        <v>4569700</v>
      </c>
      <c r="AD85" s="14">
        <f t="shared" si="14"/>
        <v>4569700</v>
      </c>
      <c r="AE85" s="14">
        <f t="shared" si="15"/>
        <v>3350000</v>
      </c>
      <c r="AF85" s="14">
        <f t="shared" si="16"/>
        <v>381880</v>
      </c>
      <c r="AG85" s="14">
        <f t="shared" si="17"/>
        <v>0</v>
      </c>
      <c r="AH85" s="14">
        <f t="shared" si="18"/>
        <v>340000</v>
      </c>
      <c r="AI85" s="14">
        <f t="shared" si="19"/>
        <v>0</v>
      </c>
      <c r="AJ85" s="14">
        <f t="shared" si="20"/>
        <v>340000</v>
      </c>
      <c r="AK85" s="14">
        <f t="shared" si="21"/>
        <v>215000</v>
      </c>
      <c r="AL85" s="14">
        <f t="shared" si="22"/>
        <v>0</v>
      </c>
      <c r="AM85" s="14">
        <f t="shared" si="23"/>
        <v>0</v>
      </c>
      <c r="AN85" s="14">
        <f t="shared" si="24"/>
        <v>4909700</v>
      </c>
    </row>
    <row r="86" spans="1:40" ht="38.25" x14ac:dyDescent="0.2">
      <c r="A86" s="15" t="s">
        <v>197</v>
      </c>
      <c r="B86" s="15" t="s">
        <v>198</v>
      </c>
      <c r="C86" s="16" t="s">
        <v>156</v>
      </c>
      <c r="D86" s="17" t="s">
        <v>199</v>
      </c>
      <c r="E86" s="17">
        <f t="shared" si="268"/>
        <v>1238200</v>
      </c>
      <c r="F86" s="17">
        <v>1177200</v>
      </c>
      <c r="G86" s="17">
        <v>790700</v>
      </c>
      <c r="H86" s="17">
        <v>107000</v>
      </c>
      <c r="I86" s="17">
        <v>61000</v>
      </c>
      <c r="J86" s="17">
        <f t="shared" si="269"/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4">
        <f t="shared" si="25"/>
        <v>1238200</v>
      </c>
      <c r="Q86" s="17">
        <f t="shared" si="270"/>
        <v>0</v>
      </c>
      <c r="R86" s="17">
        <v>1425</v>
      </c>
      <c r="S86" s="17">
        <v>-60000</v>
      </c>
      <c r="T86" s="17">
        <v>10000</v>
      </c>
      <c r="U86" s="17">
        <v>-1425</v>
      </c>
      <c r="V86" s="17">
        <f t="shared" si="271"/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4">
        <f t="shared" si="26"/>
        <v>0</v>
      </c>
      <c r="AC86" s="14">
        <f t="shared" si="13"/>
        <v>1238200</v>
      </c>
      <c r="AD86" s="14">
        <f t="shared" si="14"/>
        <v>1178625</v>
      </c>
      <c r="AE86" s="14">
        <f t="shared" si="15"/>
        <v>730700</v>
      </c>
      <c r="AF86" s="14">
        <f t="shared" si="16"/>
        <v>117000</v>
      </c>
      <c r="AG86" s="14">
        <f t="shared" si="17"/>
        <v>59575</v>
      </c>
      <c r="AH86" s="14">
        <f t="shared" si="18"/>
        <v>0</v>
      </c>
      <c r="AI86" s="14">
        <f t="shared" si="19"/>
        <v>0</v>
      </c>
      <c r="AJ86" s="14">
        <f t="shared" si="20"/>
        <v>0</v>
      </c>
      <c r="AK86" s="14">
        <f t="shared" si="21"/>
        <v>0</v>
      </c>
      <c r="AL86" s="14">
        <f t="shared" si="22"/>
        <v>0</v>
      </c>
      <c r="AM86" s="14">
        <f t="shared" si="23"/>
        <v>0</v>
      </c>
      <c r="AN86" s="14">
        <f t="shared" si="24"/>
        <v>1238200</v>
      </c>
    </row>
    <row r="87" spans="1:40" x14ac:dyDescent="0.2">
      <c r="A87" s="15" t="s">
        <v>200</v>
      </c>
      <c r="B87" s="15" t="s">
        <v>202</v>
      </c>
      <c r="C87" s="16" t="s">
        <v>201</v>
      </c>
      <c r="D87" s="17" t="s">
        <v>203</v>
      </c>
      <c r="E87" s="17">
        <f t="shared" si="268"/>
        <v>6387350</v>
      </c>
      <c r="F87" s="17">
        <v>5641350</v>
      </c>
      <c r="G87" s="17">
        <v>3500000</v>
      </c>
      <c r="H87" s="17">
        <v>537000</v>
      </c>
      <c r="I87" s="17">
        <v>746000</v>
      </c>
      <c r="J87" s="17">
        <f t="shared" si="269"/>
        <v>25000</v>
      </c>
      <c r="K87" s="17">
        <v>0</v>
      </c>
      <c r="L87" s="17">
        <v>25000</v>
      </c>
      <c r="M87" s="17">
        <v>0</v>
      </c>
      <c r="N87" s="17">
        <v>0</v>
      </c>
      <c r="O87" s="17">
        <v>0</v>
      </c>
      <c r="P87" s="14">
        <f t="shared" si="25"/>
        <v>6412350</v>
      </c>
      <c r="Q87" s="17">
        <f t="shared" si="270"/>
        <v>-147037</v>
      </c>
      <c r="R87" s="17">
        <v>16181</v>
      </c>
      <c r="S87" s="17"/>
      <c r="T87" s="17"/>
      <c r="U87" s="17">
        <v>-163218</v>
      </c>
      <c r="V87" s="17">
        <f t="shared" si="271"/>
        <v>0</v>
      </c>
      <c r="W87" s="17">
        <v>0</v>
      </c>
      <c r="X87" s="17"/>
      <c r="Y87" s="17">
        <v>0</v>
      </c>
      <c r="Z87" s="17">
        <v>0</v>
      </c>
      <c r="AA87" s="17">
        <v>0</v>
      </c>
      <c r="AB87" s="14">
        <f t="shared" si="26"/>
        <v>-147037</v>
      </c>
      <c r="AC87" s="14">
        <f t="shared" si="13"/>
        <v>6240313</v>
      </c>
      <c r="AD87" s="14">
        <f t="shared" si="14"/>
        <v>5657531</v>
      </c>
      <c r="AE87" s="14">
        <f t="shared" si="15"/>
        <v>3500000</v>
      </c>
      <c r="AF87" s="14">
        <f t="shared" si="16"/>
        <v>537000</v>
      </c>
      <c r="AG87" s="14">
        <f t="shared" si="17"/>
        <v>582782</v>
      </c>
      <c r="AH87" s="14">
        <f t="shared" si="18"/>
        <v>25000</v>
      </c>
      <c r="AI87" s="14">
        <f t="shared" si="19"/>
        <v>0</v>
      </c>
      <c r="AJ87" s="14">
        <f t="shared" si="20"/>
        <v>25000</v>
      </c>
      <c r="AK87" s="14">
        <f t="shared" si="21"/>
        <v>0</v>
      </c>
      <c r="AL87" s="14">
        <f t="shared" si="22"/>
        <v>0</v>
      </c>
      <c r="AM87" s="14">
        <f t="shared" si="23"/>
        <v>0</v>
      </c>
      <c r="AN87" s="14">
        <f t="shared" si="24"/>
        <v>6265313</v>
      </c>
    </row>
    <row r="88" spans="1:40" x14ac:dyDescent="0.2">
      <c r="A88" s="15" t="s">
        <v>204</v>
      </c>
      <c r="B88" s="15" t="s">
        <v>205</v>
      </c>
      <c r="C88" s="16" t="s">
        <v>201</v>
      </c>
      <c r="D88" s="17" t="s">
        <v>206</v>
      </c>
      <c r="E88" s="17">
        <f t="shared" si="268"/>
        <v>4202308</v>
      </c>
      <c r="F88" s="17">
        <v>3702308</v>
      </c>
      <c r="G88" s="17">
        <v>1280000</v>
      </c>
      <c r="H88" s="17">
        <v>488308</v>
      </c>
      <c r="I88" s="17">
        <v>500000</v>
      </c>
      <c r="J88" s="17">
        <f t="shared" si="269"/>
        <v>460000</v>
      </c>
      <c r="K88" s="17">
        <v>0</v>
      </c>
      <c r="L88" s="17">
        <v>460000</v>
      </c>
      <c r="M88" s="17">
        <v>0</v>
      </c>
      <c r="N88" s="17">
        <v>0</v>
      </c>
      <c r="O88" s="17">
        <v>0</v>
      </c>
      <c r="P88" s="14">
        <f t="shared" si="25"/>
        <v>4662308</v>
      </c>
      <c r="Q88" s="17">
        <f t="shared" si="270"/>
        <v>0</v>
      </c>
      <c r="R88" s="17"/>
      <c r="S88" s="17"/>
      <c r="T88" s="17"/>
      <c r="U88" s="17"/>
      <c r="V88" s="17">
        <f t="shared" si="271"/>
        <v>0</v>
      </c>
      <c r="W88" s="17">
        <v>0</v>
      </c>
      <c r="X88" s="17"/>
      <c r="Y88" s="17">
        <v>0</v>
      </c>
      <c r="Z88" s="17">
        <v>0</v>
      </c>
      <c r="AA88" s="17">
        <v>0</v>
      </c>
      <c r="AB88" s="14">
        <f t="shared" si="26"/>
        <v>0</v>
      </c>
      <c r="AC88" s="14">
        <f t="shared" si="13"/>
        <v>4202308</v>
      </c>
      <c r="AD88" s="14">
        <f t="shared" si="14"/>
        <v>3702308</v>
      </c>
      <c r="AE88" s="14">
        <f t="shared" si="15"/>
        <v>1280000</v>
      </c>
      <c r="AF88" s="14">
        <f t="shared" si="16"/>
        <v>488308</v>
      </c>
      <c r="AG88" s="14">
        <f t="shared" si="17"/>
        <v>500000</v>
      </c>
      <c r="AH88" s="14">
        <f t="shared" si="18"/>
        <v>460000</v>
      </c>
      <c r="AI88" s="14">
        <f t="shared" si="19"/>
        <v>0</v>
      </c>
      <c r="AJ88" s="14">
        <f t="shared" si="20"/>
        <v>460000</v>
      </c>
      <c r="AK88" s="14">
        <f t="shared" si="21"/>
        <v>0</v>
      </c>
      <c r="AL88" s="14">
        <f t="shared" si="22"/>
        <v>0</v>
      </c>
      <c r="AM88" s="14">
        <f t="shared" si="23"/>
        <v>0</v>
      </c>
      <c r="AN88" s="14">
        <f t="shared" si="24"/>
        <v>4662308</v>
      </c>
    </row>
    <row r="89" spans="1:40" ht="25.5" x14ac:dyDescent="0.2">
      <c r="A89" s="15" t="s">
        <v>207</v>
      </c>
      <c r="B89" s="15" t="s">
        <v>209</v>
      </c>
      <c r="C89" s="16" t="s">
        <v>208</v>
      </c>
      <c r="D89" s="17" t="s">
        <v>210</v>
      </c>
      <c r="E89" s="17">
        <f t="shared" si="268"/>
        <v>15674100</v>
      </c>
      <c r="F89" s="17">
        <v>14200100</v>
      </c>
      <c r="G89" s="17">
        <v>8120000</v>
      </c>
      <c r="H89" s="17">
        <v>2597500</v>
      </c>
      <c r="I89" s="17">
        <v>1474000</v>
      </c>
      <c r="J89" s="17">
        <f t="shared" si="269"/>
        <v>90000</v>
      </c>
      <c r="K89" s="17">
        <v>0</v>
      </c>
      <c r="L89" s="17">
        <v>90000</v>
      </c>
      <c r="M89" s="17">
        <v>0</v>
      </c>
      <c r="N89" s="17">
        <v>0</v>
      </c>
      <c r="O89" s="17">
        <v>0</v>
      </c>
      <c r="P89" s="14">
        <f t="shared" si="25"/>
        <v>15764100</v>
      </c>
      <c r="Q89" s="17">
        <f t="shared" si="270"/>
        <v>-313600</v>
      </c>
      <c r="R89" s="17">
        <v>-313600</v>
      </c>
      <c r="S89" s="17">
        <v>-300000</v>
      </c>
      <c r="T89" s="17">
        <v>-35000</v>
      </c>
      <c r="U89" s="17"/>
      <c r="V89" s="17">
        <f t="shared" si="271"/>
        <v>0</v>
      </c>
      <c r="W89" s="17">
        <v>0</v>
      </c>
      <c r="X89" s="17"/>
      <c r="Y89" s="17">
        <v>0</v>
      </c>
      <c r="Z89" s="17">
        <v>0</v>
      </c>
      <c r="AA89" s="17">
        <v>0</v>
      </c>
      <c r="AB89" s="14">
        <f t="shared" si="26"/>
        <v>-313600</v>
      </c>
      <c r="AC89" s="14">
        <f t="shared" si="13"/>
        <v>15360500</v>
      </c>
      <c r="AD89" s="14">
        <f t="shared" si="14"/>
        <v>13886500</v>
      </c>
      <c r="AE89" s="14">
        <f t="shared" si="15"/>
        <v>7820000</v>
      </c>
      <c r="AF89" s="14">
        <f t="shared" si="16"/>
        <v>2562500</v>
      </c>
      <c r="AG89" s="14">
        <f t="shared" si="17"/>
        <v>1474000</v>
      </c>
      <c r="AH89" s="14">
        <f t="shared" si="18"/>
        <v>90000</v>
      </c>
      <c r="AI89" s="14">
        <f t="shared" si="19"/>
        <v>0</v>
      </c>
      <c r="AJ89" s="14">
        <f t="shared" si="20"/>
        <v>90000</v>
      </c>
      <c r="AK89" s="14">
        <f t="shared" si="21"/>
        <v>0</v>
      </c>
      <c r="AL89" s="14">
        <f t="shared" si="22"/>
        <v>0</v>
      </c>
      <c r="AM89" s="14">
        <f t="shared" si="23"/>
        <v>0</v>
      </c>
      <c r="AN89" s="14">
        <f t="shared" si="24"/>
        <v>15450500</v>
      </c>
    </row>
    <row r="90" spans="1:40" x14ac:dyDescent="0.2">
      <c r="A90" s="15" t="s">
        <v>211</v>
      </c>
      <c r="B90" s="15" t="s">
        <v>212</v>
      </c>
      <c r="C90" s="16" t="s">
        <v>208</v>
      </c>
      <c r="D90" s="17" t="s">
        <v>213</v>
      </c>
      <c r="E90" s="17">
        <f t="shared" si="268"/>
        <v>879900</v>
      </c>
      <c r="F90" s="17">
        <v>879900</v>
      </c>
      <c r="G90" s="17">
        <v>0</v>
      </c>
      <c r="H90" s="17">
        <v>0</v>
      </c>
      <c r="I90" s="17">
        <v>0</v>
      </c>
      <c r="J90" s="17">
        <f t="shared" si="269"/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4">
        <f t="shared" si="25"/>
        <v>879900</v>
      </c>
      <c r="Q90" s="17">
        <f t="shared" si="270"/>
        <v>0</v>
      </c>
      <c r="R90" s="17"/>
      <c r="S90" s="17"/>
      <c r="T90" s="17"/>
      <c r="U90" s="17"/>
      <c r="V90" s="17">
        <f t="shared" si="271"/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4">
        <f t="shared" si="26"/>
        <v>0</v>
      </c>
      <c r="AC90" s="14">
        <f t="shared" si="13"/>
        <v>879900</v>
      </c>
      <c r="AD90" s="14">
        <f t="shared" si="14"/>
        <v>879900</v>
      </c>
      <c r="AE90" s="14">
        <f t="shared" si="15"/>
        <v>0</v>
      </c>
      <c r="AF90" s="14">
        <f t="shared" si="16"/>
        <v>0</v>
      </c>
      <c r="AG90" s="14">
        <f t="shared" si="17"/>
        <v>0</v>
      </c>
      <c r="AH90" s="14">
        <f t="shared" si="18"/>
        <v>0</v>
      </c>
      <c r="AI90" s="14">
        <f t="shared" si="19"/>
        <v>0</v>
      </c>
      <c r="AJ90" s="14">
        <f t="shared" si="20"/>
        <v>0</v>
      </c>
      <c r="AK90" s="14">
        <f t="shared" si="21"/>
        <v>0</v>
      </c>
      <c r="AL90" s="14">
        <f t="shared" si="22"/>
        <v>0</v>
      </c>
      <c r="AM90" s="14">
        <f t="shared" si="23"/>
        <v>0</v>
      </c>
      <c r="AN90" s="14">
        <f t="shared" si="24"/>
        <v>879900</v>
      </c>
    </row>
    <row r="91" spans="1:40" ht="38.25" x14ac:dyDescent="0.2">
      <c r="A91" s="15" t="s">
        <v>214</v>
      </c>
      <c r="B91" s="15" t="s">
        <v>215</v>
      </c>
      <c r="C91" s="16" t="s">
        <v>208</v>
      </c>
      <c r="D91" s="17" t="s">
        <v>216</v>
      </c>
      <c r="E91" s="17">
        <f t="shared" si="268"/>
        <v>0</v>
      </c>
      <c r="F91" s="17">
        <v>0</v>
      </c>
      <c r="G91" s="17">
        <v>0</v>
      </c>
      <c r="H91" s="17">
        <v>0</v>
      </c>
      <c r="I91" s="17">
        <v>0</v>
      </c>
      <c r="J91" s="17">
        <f t="shared" si="269"/>
        <v>2635000</v>
      </c>
      <c r="K91" s="17">
        <v>2635000</v>
      </c>
      <c r="L91" s="17">
        <v>0</v>
      </c>
      <c r="M91" s="17">
        <v>0</v>
      </c>
      <c r="N91" s="17">
        <v>0</v>
      </c>
      <c r="O91" s="17">
        <v>2635000</v>
      </c>
      <c r="P91" s="14">
        <f t="shared" ref="P91:P112" si="272">E91+J91</f>
        <v>2635000</v>
      </c>
      <c r="Q91" s="17">
        <f t="shared" si="270"/>
        <v>0</v>
      </c>
      <c r="R91" s="17"/>
      <c r="S91" s="17"/>
      <c r="T91" s="17"/>
      <c r="U91" s="17"/>
      <c r="V91" s="17">
        <f t="shared" si="271"/>
        <v>-2301000</v>
      </c>
      <c r="W91" s="17">
        <v>-2301000</v>
      </c>
      <c r="X91" s="17">
        <v>0</v>
      </c>
      <c r="Y91" s="17">
        <v>0</v>
      </c>
      <c r="Z91" s="17">
        <v>0</v>
      </c>
      <c r="AA91" s="17">
        <v>-2301000</v>
      </c>
      <c r="AB91" s="14">
        <f t="shared" ref="AB91:AB107" si="273">Q91+V91</f>
        <v>-2301000</v>
      </c>
      <c r="AC91" s="14">
        <f t="shared" ref="AC91:AC113" si="274">E91+Q91</f>
        <v>0</v>
      </c>
      <c r="AD91" s="14">
        <f t="shared" ref="AD91:AD113" si="275">F91+R91</f>
        <v>0</v>
      </c>
      <c r="AE91" s="14">
        <f t="shared" ref="AE91:AE113" si="276">G91+S91</f>
        <v>0</v>
      </c>
      <c r="AF91" s="14">
        <f t="shared" ref="AF91:AF113" si="277">H91+T91</f>
        <v>0</v>
      </c>
      <c r="AG91" s="14">
        <f t="shared" ref="AG91:AG113" si="278">I91+U91</f>
        <v>0</v>
      </c>
      <c r="AH91" s="14">
        <f t="shared" ref="AH91:AH113" si="279">J91+V91</f>
        <v>334000</v>
      </c>
      <c r="AI91" s="14">
        <f t="shared" ref="AI91:AI113" si="280">K91+W91</f>
        <v>334000</v>
      </c>
      <c r="AJ91" s="14">
        <f t="shared" ref="AJ91:AJ113" si="281">L91+X91</f>
        <v>0</v>
      </c>
      <c r="AK91" s="14">
        <f t="shared" ref="AK91:AK113" si="282">M91+Y91</f>
        <v>0</v>
      </c>
      <c r="AL91" s="14">
        <f t="shared" ref="AL91:AL113" si="283">N91+Z91</f>
        <v>0</v>
      </c>
      <c r="AM91" s="14">
        <f t="shared" ref="AM91:AM113" si="284">O91+AA91</f>
        <v>334000</v>
      </c>
      <c r="AN91" s="14">
        <f t="shared" ref="AN91:AN113" si="285">P91+AB91</f>
        <v>334000</v>
      </c>
    </row>
    <row r="92" spans="1:40" ht="42.75" customHeight="1" x14ac:dyDescent="0.2">
      <c r="A92" s="15" t="s">
        <v>217</v>
      </c>
      <c r="B92" s="15" t="s">
        <v>218</v>
      </c>
      <c r="C92" s="16" t="s">
        <v>160</v>
      </c>
      <c r="D92" s="17" t="s">
        <v>219</v>
      </c>
      <c r="E92" s="17">
        <f t="shared" si="268"/>
        <v>28262718</v>
      </c>
      <c r="F92" s="17">
        <v>27562718</v>
      </c>
      <c r="G92" s="17">
        <v>14319678</v>
      </c>
      <c r="H92" s="17">
        <v>1096000</v>
      </c>
      <c r="I92" s="17">
        <v>700000</v>
      </c>
      <c r="J92" s="17">
        <f t="shared" si="269"/>
        <v>950000</v>
      </c>
      <c r="K92" s="17">
        <v>0</v>
      </c>
      <c r="L92" s="17">
        <v>950000</v>
      </c>
      <c r="M92" s="17">
        <v>0</v>
      </c>
      <c r="N92" s="17">
        <v>0</v>
      </c>
      <c r="O92" s="17">
        <v>0</v>
      </c>
      <c r="P92" s="14">
        <f t="shared" si="272"/>
        <v>29212718</v>
      </c>
      <c r="Q92" s="17">
        <f t="shared" si="270"/>
        <v>180000</v>
      </c>
      <c r="R92" s="17">
        <v>180000</v>
      </c>
      <c r="S92" s="17"/>
      <c r="T92" s="17">
        <v>-80000</v>
      </c>
      <c r="U92" s="17"/>
      <c r="V92" s="17">
        <f t="shared" si="271"/>
        <v>0</v>
      </c>
      <c r="W92" s="17">
        <v>0</v>
      </c>
      <c r="X92" s="17"/>
      <c r="Y92" s="17">
        <v>0</v>
      </c>
      <c r="Z92" s="17">
        <v>0</v>
      </c>
      <c r="AA92" s="17">
        <v>0</v>
      </c>
      <c r="AB92" s="14">
        <f t="shared" si="273"/>
        <v>180000</v>
      </c>
      <c r="AC92" s="14">
        <f t="shared" si="274"/>
        <v>28442718</v>
      </c>
      <c r="AD92" s="14">
        <f t="shared" si="275"/>
        <v>27742718</v>
      </c>
      <c r="AE92" s="14">
        <f t="shared" si="276"/>
        <v>14319678</v>
      </c>
      <c r="AF92" s="14">
        <f t="shared" si="277"/>
        <v>1016000</v>
      </c>
      <c r="AG92" s="14">
        <f t="shared" si="278"/>
        <v>700000</v>
      </c>
      <c r="AH92" s="14">
        <f t="shared" si="279"/>
        <v>950000</v>
      </c>
      <c r="AI92" s="14">
        <f t="shared" si="280"/>
        <v>0</v>
      </c>
      <c r="AJ92" s="14">
        <f t="shared" si="281"/>
        <v>950000</v>
      </c>
      <c r="AK92" s="14">
        <f t="shared" si="282"/>
        <v>0</v>
      </c>
      <c r="AL92" s="14">
        <f t="shared" si="283"/>
        <v>0</v>
      </c>
      <c r="AM92" s="14">
        <f t="shared" si="284"/>
        <v>0</v>
      </c>
      <c r="AN92" s="14">
        <f t="shared" si="285"/>
        <v>29392718</v>
      </c>
    </row>
    <row r="93" spans="1:40" ht="54.75" customHeight="1" x14ac:dyDescent="0.2">
      <c r="A93" s="15" t="s">
        <v>220</v>
      </c>
      <c r="B93" s="15" t="s">
        <v>221</v>
      </c>
      <c r="C93" s="16" t="s">
        <v>160</v>
      </c>
      <c r="D93" s="17" t="s">
        <v>222</v>
      </c>
      <c r="E93" s="17">
        <f t="shared" si="268"/>
        <v>0</v>
      </c>
      <c r="F93" s="17">
        <v>0</v>
      </c>
      <c r="G93" s="17">
        <v>0</v>
      </c>
      <c r="H93" s="17">
        <v>0</v>
      </c>
      <c r="I93" s="17">
        <v>0</v>
      </c>
      <c r="J93" s="17">
        <f t="shared" si="269"/>
        <v>1500000</v>
      </c>
      <c r="K93" s="17">
        <v>1500000</v>
      </c>
      <c r="L93" s="17">
        <v>0</v>
      </c>
      <c r="M93" s="17">
        <v>0</v>
      </c>
      <c r="N93" s="17">
        <v>0</v>
      </c>
      <c r="O93" s="17">
        <v>1500000</v>
      </c>
      <c r="P93" s="14">
        <f t="shared" si="272"/>
        <v>1500000</v>
      </c>
      <c r="Q93" s="17">
        <f t="shared" si="270"/>
        <v>0</v>
      </c>
      <c r="R93" s="17"/>
      <c r="S93" s="17"/>
      <c r="T93" s="17"/>
      <c r="U93" s="17"/>
      <c r="V93" s="17">
        <f t="shared" si="271"/>
        <v>0</v>
      </c>
      <c r="W93" s="17"/>
      <c r="X93" s="17">
        <v>0</v>
      </c>
      <c r="Y93" s="17">
        <v>0</v>
      </c>
      <c r="Z93" s="17">
        <v>0</v>
      </c>
      <c r="AA93" s="17"/>
      <c r="AB93" s="14">
        <f t="shared" si="273"/>
        <v>0</v>
      </c>
      <c r="AC93" s="14">
        <f t="shared" si="274"/>
        <v>0</v>
      </c>
      <c r="AD93" s="14">
        <f t="shared" si="275"/>
        <v>0</v>
      </c>
      <c r="AE93" s="14">
        <f t="shared" si="276"/>
        <v>0</v>
      </c>
      <c r="AF93" s="14">
        <f t="shared" si="277"/>
        <v>0</v>
      </c>
      <c r="AG93" s="14">
        <f t="shared" si="278"/>
        <v>0</v>
      </c>
      <c r="AH93" s="14">
        <f t="shared" si="279"/>
        <v>1500000</v>
      </c>
      <c r="AI93" s="14">
        <f t="shared" si="280"/>
        <v>1500000</v>
      </c>
      <c r="AJ93" s="14">
        <f t="shared" si="281"/>
        <v>0</v>
      </c>
      <c r="AK93" s="14">
        <f t="shared" si="282"/>
        <v>0</v>
      </c>
      <c r="AL93" s="14">
        <f t="shared" si="283"/>
        <v>0</v>
      </c>
      <c r="AM93" s="14">
        <f t="shared" si="284"/>
        <v>1500000</v>
      </c>
      <c r="AN93" s="14">
        <f t="shared" si="285"/>
        <v>1500000</v>
      </c>
    </row>
    <row r="94" spans="1:40" ht="25.5" x14ac:dyDescent="0.2">
      <c r="A94" s="11" t="s">
        <v>223</v>
      </c>
      <c r="B94" s="10"/>
      <c r="C94" s="12"/>
      <c r="D94" s="13" t="s">
        <v>224</v>
      </c>
      <c r="E94" s="14">
        <f>E95</f>
        <v>6069874</v>
      </c>
      <c r="F94" s="14">
        <f t="shared" ref="F94:O94" si="286">F95</f>
        <v>4234508</v>
      </c>
      <c r="G94" s="14">
        <f t="shared" si="286"/>
        <v>2909175</v>
      </c>
      <c r="H94" s="14">
        <f t="shared" si="286"/>
        <v>62400</v>
      </c>
      <c r="I94" s="14">
        <f t="shared" si="286"/>
        <v>1835366</v>
      </c>
      <c r="J94" s="14">
        <f t="shared" si="286"/>
        <v>20682882</v>
      </c>
      <c r="K94" s="14">
        <f t="shared" si="286"/>
        <v>20682882</v>
      </c>
      <c r="L94" s="14">
        <f t="shared" si="286"/>
        <v>0</v>
      </c>
      <c r="M94" s="14">
        <f t="shared" si="286"/>
        <v>0</v>
      </c>
      <c r="N94" s="14">
        <f t="shared" si="286"/>
        <v>0</v>
      </c>
      <c r="O94" s="14">
        <f t="shared" si="286"/>
        <v>20682882</v>
      </c>
      <c r="P94" s="14">
        <f t="shared" si="272"/>
        <v>26752756</v>
      </c>
      <c r="Q94" s="14">
        <f>Q95</f>
        <v>2449319.2799999998</v>
      </c>
      <c r="R94" s="14">
        <f t="shared" ref="R94" si="287">R95</f>
        <v>95410</v>
      </c>
      <c r="S94" s="14">
        <f t="shared" ref="S94" si="288">S95</f>
        <v>0</v>
      </c>
      <c r="T94" s="14">
        <f t="shared" ref="T94" si="289">T95</f>
        <v>0</v>
      </c>
      <c r="U94" s="14">
        <f t="shared" ref="U94" si="290">U95</f>
        <v>2353909.2799999998</v>
      </c>
      <c r="V94" s="14">
        <f t="shared" ref="V94" si="291">V95</f>
        <v>-995000</v>
      </c>
      <c r="W94" s="14">
        <f t="shared" ref="W94" si="292">W95</f>
        <v>-995000</v>
      </c>
      <c r="X94" s="14">
        <f t="shared" ref="X94" si="293">X95</f>
        <v>0</v>
      </c>
      <c r="Y94" s="14">
        <f t="shared" ref="Y94" si="294">Y95</f>
        <v>0</v>
      </c>
      <c r="Z94" s="14">
        <f t="shared" ref="Z94" si="295">Z95</f>
        <v>0</v>
      </c>
      <c r="AA94" s="14">
        <f t="shared" ref="AA94" si="296">AA95</f>
        <v>-995000</v>
      </c>
      <c r="AB94" s="14">
        <f t="shared" si="273"/>
        <v>1454319.2799999998</v>
      </c>
      <c r="AC94" s="14">
        <f t="shared" si="274"/>
        <v>8519193.2799999993</v>
      </c>
      <c r="AD94" s="14">
        <f t="shared" si="275"/>
        <v>4329918</v>
      </c>
      <c r="AE94" s="14">
        <f t="shared" si="276"/>
        <v>2909175</v>
      </c>
      <c r="AF94" s="14">
        <f t="shared" si="277"/>
        <v>62400</v>
      </c>
      <c r="AG94" s="14">
        <f t="shared" si="278"/>
        <v>4189275.28</v>
      </c>
      <c r="AH94" s="14">
        <f t="shared" si="279"/>
        <v>19687882</v>
      </c>
      <c r="AI94" s="14">
        <f t="shared" si="280"/>
        <v>19687882</v>
      </c>
      <c r="AJ94" s="14">
        <f t="shared" si="281"/>
        <v>0</v>
      </c>
      <c r="AK94" s="14">
        <f t="shared" si="282"/>
        <v>0</v>
      </c>
      <c r="AL94" s="14">
        <f t="shared" si="283"/>
        <v>0</v>
      </c>
      <c r="AM94" s="14">
        <f t="shared" si="284"/>
        <v>19687882</v>
      </c>
      <c r="AN94" s="14">
        <f t="shared" si="285"/>
        <v>28207075.280000001</v>
      </c>
    </row>
    <row r="95" spans="1:40" ht="25.5" x14ac:dyDescent="0.2">
      <c r="A95" s="11" t="s">
        <v>225</v>
      </c>
      <c r="B95" s="10"/>
      <c r="C95" s="12"/>
      <c r="D95" s="13" t="s">
        <v>224</v>
      </c>
      <c r="E95" s="14">
        <f>SUM(E96:E107)</f>
        <v>6069874</v>
      </c>
      <c r="F95" s="14">
        <f t="shared" ref="F95:O95" si="297">SUM(F96:F107)</f>
        <v>4234508</v>
      </c>
      <c r="G95" s="14">
        <f t="shared" si="297"/>
        <v>2909175</v>
      </c>
      <c r="H95" s="14">
        <f t="shared" si="297"/>
        <v>62400</v>
      </c>
      <c r="I95" s="14">
        <f t="shared" si="297"/>
        <v>1835366</v>
      </c>
      <c r="J95" s="14">
        <f t="shared" si="297"/>
        <v>20682882</v>
      </c>
      <c r="K95" s="14">
        <f t="shared" si="297"/>
        <v>20682882</v>
      </c>
      <c r="L95" s="14">
        <f t="shared" si="297"/>
        <v>0</v>
      </c>
      <c r="M95" s="14">
        <f t="shared" si="297"/>
        <v>0</v>
      </c>
      <c r="N95" s="14">
        <f t="shared" si="297"/>
        <v>0</v>
      </c>
      <c r="O95" s="14">
        <f t="shared" si="297"/>
        <v>20682882</v>
      </c>
      <c r="P95" s="14">
        <f t="shared" si="272"/>
        <v>26752756</v>
      </c>
      <c r="Q95" s="14">
        <f>SUM(Q96:Q107)</f>
        <v>2449319.2799999998</v>
      </c>
      <c r="R95" s="14">
        <f t="shared" ref="R95" si="298">SUM(R96:R107)</f>
        <v>95410</v>
      </c>
      <c r="S95" s="14">
        <f t="shared" ref="S95" si="299">SUM(S96:S107)</f>
        <v>0</v>
      </c>
      <c r="T95" s="14">
        <f t="shared" ref="T95" si="300">SUM(T96:T107)</f>
        <v>0</v>
      </c>
      <c r="U95" s="14">
        <f t="shared" ref="U95" si="301">SUM(U96:U107)</f>
        <v>2353909.2799999998</v>
      </c>
      <c r="V95" s="14">
        <f t="shared" ref="V95" si="302">SUM(V96:V107)</f>
        <v>-995000</v>
      </c>
      <c r="W95" s="14">
        <f t="shared" ref="W95" si="303">SUM(W96:W107)</f>
        <v>-995000</v>
      </c>
      <c r="X95" s="14">
        <f t="shared" ref="X95" si="304">SUM(X96:X107)</f>
        <v>0</v>
      </c>
      <c r="Y95" s="14">
        <f t="shared" ref="Y95" si="305">SUM(Y96:Y107)</f>
        <v>0</v>
      </c>
      <c r="Z95" s="14">
        <f t="shared" ref="Z95" si="306">SUM(Z96:Z107)</f>
        <v>0</v>
      </c>
      <c r="AA95" s="14">
        <f t="shared" ref="AA95" si="307">SUM(AA96:AA107)</f>
        <v>-995000</v>
      </c>
      <c r="AB95" s="14">
        <f t="shared" si="273"/>
        <v>1454319.2799999998</v>
      </c>
      <c r="AC95" s="14">
        <f t="shared" si="274"/>
        <v>8519193.2799999993</v>
      </c>
      <c r="AD95" s="14">
        <f t="shared" si="275"/>
        <v>4329918</v>
      </c>
      <c r="AE95" s="14">
        <f t="shared" si="276"/>
        <v>2909175</v>
      </c>
      <c r="AF95" s="14">
        <f t="shared" si="277"/>
        <v>62400</v>
      </c>
      <c r="AG95" s="14">
        <f t="shared" si="278"/>
        <v>4189275.28</v>
      </c>
      <c r="AH95" s="14">
        <f t="shared" si="279"/>
        <v>19687882</v>
      </c>
      <c r="AI95" s="14">
        <f t="shared" si="280"/>
        <v>19687882</v>
      </c>
      <c r="AJ95" s="14">
        <f t="shared" si="281"/>
        <v>0</v>
      </c>
      <c r="AK95" s="14">
        <f t="shared" si="282"/>
        <v>0</v>
      </c>
      <c r="AL95" s="14">
        <f t="shared" si="283"/>
        <v>0</v>
      </c>
      <c r="AM95" s="14">
        <f t="shared" si="284"/>
        <v>19687882</v>
      </c>
      <c r="AN95" s="14">
        <f t="shared" si="285"/>
        <v>28207075.280000001</v>
      </c>
    </row>
    <row r="96" spans="1:40" ht="43.5" customHeight="1" x14ac:dyDescent="0.2">
      <c r="A96" s="15" t="s">
        <v>226</v>
      </c>
      <c r="B96" s="15" t="s">
        <v>25</v>
      </c>
      <c r="C96" s="16" t="s">
        <v>21</v>
      </c>
      <c r="D96" s="17" t="s">
        <v>26</v>
      </c>
      <c r="E96" s="17">
        <f>F96+I96</f>
        <v>4051394</v>
      </c>
      <c r="F96" s="17">
        <v>4010028</v>
      </c>
      <c r="G96" s="17">
        <v>2909175</v>
      </c>
      <c r="H96" s="17">
        <v>62400</v>
      </c>
      <c r="I96" s="17">
        <v>41366</v>
      </c>
      <c r="J96" s="17">
        <f>L96+O96</f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4">
        <f t="shared" si="272"/>
        <v>4051394</v>
      </c>
      <c r="Q96" s="17">
        <f>R96+U96</f>
        <v>0</v>
      </c>
      <c r="R96" s="17"/>
      <c r="S96" s="17"/>
      <c r="T96" s="17"/>
      <c r="U96" s="17"/>
      <c r="V96" s="17">
        <f>X96+AA96</f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4">
        <f t="shared" si="273"/>
        <v>0</v>
      </c>
      <c r="AC96" s="14">
        <f t="shared" si="274"/>
        <v>4051394</v>
      </c>
      <c r="AD96" s="14">
        <f t="shared" si="275"/>
        <v>4010028</v>
      </c>
      <c r="AE96" s="14">
        <f t="shared" si="276"/>
        <v>2909175</v>
      </c>
      <c r="AF96" s="14">
        <f t="shared" si="277"/>
        <v>62400</v>
      </c>
      <c r="AG96" s="14">
        <f t="shared" si="278"/>
        <v>41366</v>
      </c>
      <c r="AH96" s="14">
        <f t="shared" si="279"/>
        <v>0</v>
      </c>
      <c r="AI96" s="14">
        <f t="shared" si="280"/>
        <v>0</v>
      </c>
      <c r="AJ96" s="14">
        <f t="shared" si="281"/>
        <v>0</v>
      </c>
      <c r="AK96" s="14">
        <f t="shared" si="282"/>
        <v>0</v>
      </c>
      <c r="AL96" s="14">
        <f t="shared" si="283"/>
        <v>0</v>
      </c>
      <c r="AM96" s="14">
        <f t="shared" si="284"/>
        <v>0</v>
      </c>
      <c r="AN96" s="14">
        <f t="shared" si="285"/>
        <v>4051394</v>
      </c>
    </row>
    <row r="97" spans="1:40" ht="47.25" customHeight="1" x14ac:dyDescent="0.2">
      <c r="A97" s="15" t="s">
        <v>227</v>
      </c>
      <c r="B97" s="15" t="s">
        <v>153</v>
      </c>
      <c r="C97" s="16" t="s">
        <v>135</v>
      </c>
      <c r="D97" s="17" t="s">
        <v>154</v>
      </c>
      <c r="E97" s="17">
        <f t="shared" ref="E97:E107" si="308">F97+I97</f>
        <v>0</v>
      </c>
      <c r="F97" s="17">
        <v>0</v>
      </c>
      <c r="G97" s="17">
        <v>0</v>
      </c>
      <c r="H97" s="17">
        <v>0</v>
      </c>
      <c r="I97" s="17">
        <v>0</v>
      </c>
      <c r="J97" s="17">
        <f t="shared" ref="J97:J107" si="309">L97+O97</f>
        <v>0</v>
      </c>
      <c r="K97" s="17"/>
      <c r="L97" s="17">
        <v>0</v>
      </c>
      <c r="M97" s="17">
        <v>0</v>
      </c>
      <c r="N97" s="17">
        <v>0</v>
      </c>
      <c r="O97" s="17"/>
      <c r="P97" s="14">
        <f t="shared" si="272"/>
        <v>0</v>
      </c>
      <c r="Q97" s="17">
        <f t="shared" ref="Q97:Q107" si="310">R97+U97</f>
        <v>0</v>
      </c>
      <c r="R97" s="17"/>
      <c r="S97" s="17"/>
      <c r="T97" s="17"/>
      <c r="U97" s="17"/>
      <c r="V97" s="17">
        <f t="shared" ref="V97:V107" si="311">X97+AA97</f>
        <v>0</v>
      </c>
      <c r="W97" s="17"/>
      <c r="X97" s="17">
        <v>0</v>
      </c>
      <c r="Y97" s="17">
        <v>0</v>
      </c>
      <c r="Z97" s="17">
        <v>0</v>
      </c>
      <c r="AA97" s="17"/>
      <c r="AB97" s="14">
        <f t="shared" si="273"/>
        <v>0</v>
      </c>
      <c r="AC97" s="14">
        <f t="shared" si="274"/>
        <v>0</v>
      </c>
      <c r="AD97" s="14">
        <f t="shared" si="275"/>
        <v>0</v>
      </c>
      <c r="AE97" s="14">
        <f t="shared" si="276"/>
        <v>0</v>
      </c>
      <c r="AF97" s="14">
        <f t="shared" si="277"/>
        <v>0</v>
      </c>
      <c r="AG97" s="14">
        <f t="shared" si="278"/>
        <v>0</v>
      </c>
      <c r="AH97" s="14">
        <f t="shared" si="279"/>
        <v>0</v>
      </c>
      <c r="AI97" s="14">
        <f t="shared" si="280"/>
        <v>0</v>
      </c>
      <c r="AJ97" s="14">
        <f t="shared" si="281"/>
        <v>0</v>
      </c>
      <c r="AK97" s="14">
        <f t="shared" si="282"/>
        <v>0</v>
      </c>
      <c r="AL97" s="14">
        <f t="shared" si="283"/>
        <v>0</v>
      </c>
      <c r="AM97" s="14">
        <f t="shared" si="284"/>
        <v>0</v>
      </c>
      <c r="AN97" s="14">
        <f t="shared" si="285"/>
        <v>0</v>
      </c>
    </row>
    <row r="98" spans="1:40" ht="49.5" customHeight="1" x14ac:dyDescent="0.2">
      <c r="A98" s="15" t="s">
        <v>228</v>
      </c>
      <c r="B98" s="15" t="s">
        <v>230</v>
      </c>
      <c r="C98" s="16" t="s">
        <v>229</v>
      </c>
      <c r="D98" s="17" t="s">
        <v>231</v>
      </c>
      <c r="E98" s="17">
        <f t="shared" si="308"/>
        <v>0</v>
      </c>
      <c r="F98" s="17">
        <v>0</v>
      </c>
      <c r="G98" s="17">
        <v>0</v>
      </c>
      <c r="H98" s="17">
        <v>0</v>
      </c>
      <c r="I98" s="17">
        <v>0</v>
      </c>
      <c r="J98" s="17">
        <f t="shared" si="309"/>
        <v>7300000</v>
      </c>
      <c r="K98" s="17">
        <v>7300000</v>
      </c>
      <c r="L98" s="17">
        <v>0</v>
      </c>
      <c r="M98" s="17">
        <v>0</v>
      </c>
      <c r="N98" s="17">
        <v>0</v>
      </c>
      <c r="O98" s="17">
        <v>7300000</v>
      </c>
      <c r="P98" s="14">
        <f t="shared" si="272"/>
        <v>7300000</v>
      </c>
      <c r="Q98" s="17">
        <f t="shared" si="310"/>
        <v>0</v>
      </c>
      <c r="R98" s="17"/>
      <c r="S98" s="17"/>
      <c r="T98" s="17"/>
      <c r="U98" s="17"/>
      <c r="V98" s="17">
        <f t="shared" si="311"/>
        <v>-5000000</v>
      </c>
      <c r="W98" s="17">
        <v>-5000000</v>
      </c>
      <c r="X98" s="17">
        <v>0</v>
      </c>
      <c r="Y98" s="17">
        <v>0</v>
      </c>
      <c r="Z98" s="17">
        <v>0</v>
      </c>
      <c r="AA98" s="17">
        <v>-5000000</v>
      </c>
      <c r="AB98" s="14">
        <f t="shared" si="273"/>
        <v>-5000000</v>
      </c>
      <c r="AC98" s="14">
        <f t="shared" si="274"/>
        <v>0</v>
      </c>
      <c r="AD98" s="14">
        <f t="shared" si="275"/>
        <v>0</v>
      </c>
      <c r="AE98" s="14">
        <f t="shared" si="276"/>
        <v>0</v>
      </c>
      <c r="AF98" s="14">
        <f t="shared" si="277"/>
        <v>0</v>
      </c>
      <c r="AG98" s="14">
        <f t="shared" si="278"/>
        <v>0</v>
      </c>
      <c r="AH98" s="14">
        <f t="shared" si="279"/>
        <v>2300000</v>
      </c>
      <c r="AI98" s="14">
        <f t="shared" si="280"/>
        <v>2300000</v>
      </c>
      <c r="AJ98" s="14">
        <f t="shared" si="281"/>
        <v>0</v>
      </c>
      <c r="AK98" s="14">
        <f t="shared" si="282"/>
        <v>0</v>
      </c>
      <c r="AL98" s="14">
        <f t="shared" si="283"/>
        <v>0</v>
      </c>
      <c r="AM98" s="14">
        <f t="shared" si="284"/>
        <v>2300000</v>
      </c>
      <c r="AN98" s="14">
        <f t="shared" si="285"/>
        <v>2300000</v>
      </c>
    </row>
    <row r="99" spans="1:40" ht="42.75" customHeight="1" x14ac:dyDescent="0.2">
      <c r="A99" s="15" t="s">
        <v>232</v>
      </c>
      <c r="B99" s="15" t="s">
        <v>233</v>
      </c>
      <c r="C99" s="16" t="s">
        <v>229</v>
      </c>
      <c r="D99" s="17" t="s">
        <v>234</v>
      </c>
      <c r="E99" s="17">
        <f t="shared" si="308"/>
        <v>0</v>
      </c>
      <c r="F99" s="17">
        <v>0</v>
      </c>
      <c r="G99" s="17">
        <v>0</v>
      </c>
      <c r="H99" s="17">
        <v>0</v>
      </c>
      <c r="I99" s="17">
        <v>0</v>
      </c>
      <c r="J99" s="17">
        <f t="shared" si="309"/>
        <v>4810000</v>
      </c>
      <c r="K99" s="17">
        <v>4810000</v>
      </c>
      <c r="L99" s="17">
        <v>0</v>
      </c>
      <c r="M99" s="17">
        <v>0</v>
      </c>
      <c r="N99" s="17">
        <v>0</v>
      </c>
      <c r="O99" s="17">
        <v>4810000</v>
      </c>
      <c r="P99" s="14">
        <f t="shared" si="272"/>
        <v>4810000</v>
      </c>
      <c r="Q99" s="17">
        <f t="shared" si="310"/>
        <v>0</v>
      </c>
      <c r="R99" s="17"/>
      <c r="S99" s="17"/>
      <c r="T99" s="17"/>
      <c r="U99" s="17"/>
      <c r="V99" s="17">
        <f t="shared" si="311"/>
        <v>4000000</v>
      </c>
      <c r="W99" s="17">
        <v>4000000</v>
      </c>
      <c r="X99" s="17">
        <v>0</v>
      </c>
      <c r="Y99" s="17">
        <v>0</v>
      </c>
      <c r="Z99" s="17">
        <v>0</v>
      </c>
      <c r="AA99" s="17">
        <v>4000000</v>
      </c>
      <c r="AB99" s="14">
        <f t="shared" si="273"/>
        <v>4000000</v>
      </c>
      <c r="AC99" s="14">
        <f t="shared" si="274"/>
        <v>0</v>
      </c>
      <c r="AD99" s="14">
        <f t="shared" si="275"/>
        <v>0</v>
      </c>
      <c r="AE99" s="14">
        <f t="shared" si="276"/>
        <v>0</v>
      </c>
      <c r="AF99" s="14">
        <f t="shared" si="277"/>
        <v>0</v>
      </c>
      <c r="AG99" s="14">
        <f t="shared" si="278"/>
        <v>0</v>
      </c>
      <c r="AH99" s="14">
        <f t="shared" si="279"/>
        <v>8810000</v>
      </c>
      <c r="AI99" s="14">
        <f t="shared" si="280"/>
        <v>8810000</v>
      </c>
      <c r="AJ99" s="14">
        <f t="shared" si="281"/>
        <v>0</v>
      </c>
      <c r="AK99" s="14">
        <f t="shared" si="282"/>
        <v>0</v>
      </c>
      <c r="AL99" s="14">
        <f t="shared" si="283"/>
        <v>0</v>
      </c>
      <c r="AM99" s="14">
        <f t="shared" si="284"/>
        <v>8810000</v>
      </c>
      <c r="AN99" s="14">
        <f t="shared" si="285"/>
        <v>8810000</v>
      </c>
    </row>
    <row r="100" spans="1:40" ht="31.5" customHeight="1" x14ac:dyDescent="0.2">
      <c r="A100" s="15" t="s">
        <v>235</v>
      </c>
      <c r="B100" s="15" t="s">
        <v>236</v>
      </c>
      <c r="C100" s="16" t="s">
        <v>208</v>
      </c>
      <c r="D100" s="17" t="s">
        <v>237</v>
      </c>
      <c r="E100" s="17">
        <f t="shared" si="308"/>
        <v>1650000</v>
      </c>
      <c r="F100" s="17">
        <v>0</v>
      </c>
      <c r="G100" s="17">
        <v>0</v>
      </c>
      <c r="H100" s="17">
        <v>0</v>
      </c>
      <c r="I100" s="17">
        <v>1650000</v>
      </c>
      <c r="J100" s="17">
        <f t="shared" si="309"/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4">
        <f t="shared" si="272"/>
        <v>1650000</v>
      </c>
      <c r="Q100" s="17">
        <f t="shared" si="310"/>
        <v>0</v>
      </c>
      <c r="R100" s="17"/>
      <c r="S100" s="17"/>
      <c r="T100" s="17"/>
      <c r="U100" s="17"/>
      <c r="V100" s="17">
        <f t="shared" si="311"/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4">
        <f t="shared" si="273"/>
        <v>0</v>
      </c>
      <c r="AC100" s="14">
        <f t="shared" si="274"/>
        <v>1650000</v>
      </c>
      <c r="AD100" s="14">
        <f t="shared" si="275"/>
        <v>0</v>
      </c>
      <c r="AE100" s="14">
        <f t="shared" si="276"/>
        <v>0</v>
      </c>
      <c r="AF100" s="14">
        <f t="shared" si="277"/>
        <v>0</v>
      </c>
      <c r="AG100" s="14">
        <f t="shared" si="278"/>
        <v>1650000</v>
      </c>
      <c r="AH100" s="14">
        <f t="shared" si="279"/>
        <v>0</v>
      </c>
      <c r="AI100" s="14">
        <f t="shared" si="280"/>
        <v>0</v>
      </c>
      <c r="AJ100" s="14">
        <f t="shared" si="281"/>
        <v>0</v>
      </c>
      <c r="AK100" s="14">
        <f t="shared" si="282"/>
        <v>0</v>
      </c>
      <c r="AL100" s="14">
        <f t="shared" si="283"/>
        <v>0</v>
      </c>
      <c r="AM100" s="14">
        <f t="shared" si="284"/>
        <v>0</v>
      </c>
      <c r="AN100" s="14">
        <f t="shared" si="285"/>
        <v>1650000</v>
      </c>
    </row>
    <row r="101" spans="1:40" ht="38.25" x14ac:dyDescent="0.2">
      <c r="A101" s="15" t="s">
        <v>238</v>
      </c>
      <c r="B101" s="15" t="s">
        <v>215</v>
      </c>
      <c r="C101" s="16" t="s">
        <v>208</v>
      </c>
      <c r="D101" s="17" t="s">
        <v>216</v>
      </c>
      <c r="E101" s="17">
        <f t="shared" si="308"/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f t="shared" si="309"/>
        <v>100000</v>
      </c>
      <c r="K101" s="17">
        <v>100000</v>
      </c>
      <c r="L101" s="17">
        <v>0</v>
      </c>
      <c r="M101" s="17">
        <v>0</v>
      </c>
      <c r="N101" s="17">
        <v>0</v>
      </c>
      <c r="O101" s="17">
        <v>100000</v>
      </c>
      <c r="P101" s="14">
        <f t="shared" si="272"/>
        <v>100000</v>
      </c>
      <c r="Q101" s="17">
        <f t="shared" si="310"/>
        <v>0</v>
      </c>
      <c r="R101" s="17"/>
      <c r="S101" s="17"/>
      <c r="T101" s="17"/>
      <c r="U101" s="17"/>
      <c r="V101" s="17">
        <f t="shared" si="311"/>
        <v>0</v>
      </c>
      <c r="W101" s="17"/>
      <c r="X101" s="17">
        <v>0</v>
      </c>
      <c r="Y101" s="17">
        <v>0</v>
      </c>
      <c r="Z101" s="17">
        <v>0</v>
      </c>
      <c r="AA101" s="17"/>
      <c r="AB101" s="14">
        <f t="shared" si="273"/>
        <v>0</v>
      </c>
      <c r="AC101" s="14">
        <f t="shared" si="274"/>
        <v>0</v>
      </c>
      <c r="AD101" s="14">
        <f t="shared" si="275"/>
        <v>0</v>
      </c>
      <c r="AE101" s="14">
        <f t="shared" si="276"/>
        <v>0</v>
      </c>
      <c r="AF101" s="14">
        <f t="shared" si="277"/>
        <v>0</v>
      </c>
      <c r="AG101" s="14">
        <f t="shared" si="278"/>
        <v>0</v>
      </c>
      <c r="AH101" s="14">
        <f t="shared" si="279"/>
        <v>100000</v>
      </c>
      <c r="AI101" s="14">
        <f t="shared" si="280"/>
        <v>100000</v>
      </c>
      <c r="AJ101" s="14">
        <f t="shared" si="281"/>
        <v>0</v>
      </c>
      <c r="AK101" s="14">
        <f t="shared" si="282"/>
        <v>0</v>
      </c>
      <c r="AL101" s="14">
        <f t="shared" si="283"/>
        <v>0</v>
      </c>
      <c r="AM101" s="14">
        <f t="shared" si="284"/>
        <v>100000</v>
      </c>
      <c r="AN101" s="14">
        <f t="shared" si="285"/>
        <v>100000</v>
      </c>
    </row>
    <row r="102" spans="1:40" ht="54.75" customHeight="1" x14ac:dyDescent="0.2">
      <c r="A102" s="15" t="s">
        <v>239</v>
      </c>
      <c r="B102" s="15" t="s">
        <v>221</v>
      </c>
      <c r="C102" s="16" t="s">
        <v>160</v>
      </c>
      <c r="D102" s="17" t="s">
        <v>222</v>
      </c>
      <c r="E102" s="17">
        <f t="shared" si="308"/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f t="shared" si="309"/>
        <v>300000</v>
      </c>
      <c r="K102" s="17">
        <v>300000</v>
      </c>
      <c r="L102" s="17">
        <v>0</v>
      </c>
      <c r="M102" s="17">
        <v>0</v>
      </c>
      <c r="N102" s="17">
        <v>0</v>
      </c>
      <c r="O102" s="17">
        <v>300000</v>
      </c>
      <c r="P102" s="14">
        <f t="shared" si="272"/>
        <v>300000</v>
      </c>
      <c r="Q102" s="17">
        <f t="shared" si="310"/>
        <v>0</v>
      </c>
      <c r="R102" s="17"/>
      <c r="S102" s="17"/>
      <c r="T102" s="17"/>
      <c r="U102" s="17"/>
      <c r="V102" s="17">
        <f t="shared" si="311"/>
        <v>0</v>
      </c>
      <c r="W102" s="17"/>
      <c r="X102" s="17">
        <v>0</v>
      </c>
      <c r="Y102" s="17">
        <v>0</v>
      </c>
      <c r="Z102" s="17">
        <v>0</v>
      </c>
      <c r="AA102" s="17"/>
      <c r="AB102" s="14">
        <f t="shared" si="273"/>
        <v>0</v>
      </c>
      <c r="AC102" s="14">
        <f t="shared" si="274"/>
        <v>0</v>
      </c>
      <c r="AD102" s="14">
        <f t="shared" si="275"/>
        <v>0</v>
      </c>
      <c r="AE102" s="14">
        <f t="shared" si="276"/>
        <v>0</v>
      </c>
      <c r="AF102" s="14">
        <f t="shared" si="277"/>
        <v>0</v>
      </c>
      <c r="AG102" s="14">
        <f t="shared" si="278"/>
        <v>0</v>
      </c>
      <c r="AH102" s="14">
        <f t="shared" si="279"/>
        <v>300000</v>
      </c>
      <c r="AI102" s="14">
        <f t="shared" si="280"/>
        <v>300000</v>
      </c>
      <c r="AJ102" s="14">
        <f t="shared" si="281"/>
        <v>0</v>
      </c>
      <c r="AK102" s="14">
        <f t="shared" si="282"/>
        <v>0</v>
      </c>
      <c r="AL102" s="14">
        <f t="shared" si="283"/>
        <v>0</v>
      </c>
      <c r="AM102" s="14">
        <f t="shared" si="284"/>
        <v>300000</v>
      </c>
      <c r="AN102" s="14">
        <f t="shared" si="285"/>
        <v>300000</v>
      </c>
    </row>
    <row r="103" spans="1:40" ht="25.5" x14ac:dyDescent="0.2">
      <c r="A103" s="15" t="s">
        <v>240</v>
      </c>
      <c r="B103" s="15" t="s">
        <v>47</v>
      </c>
      <c r="C103" s="16" t="s">
        <v>43</v>
      </c>
      <c r="D103" s="17" t="s">
        <v>48</v>
      </c>
      <c r="E103" s="17">
        <f t="shared" si="308"/>
        <v>368480</v>
      </c>
      <c r="F103" s="17">
        <v>224480</v>
      </c>
      <c r="G103" s="17">
        <v>0</v>
      </c>
      <c r="H103" s="17">
        <v>0</v>
      </c>
      <c r="I103" s="17">
        <v>144000</v>
      </c>
      <c r="J103" s="17">
        <f t="shared" si="309"/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4">
        <f t="shared" si="272"/>
        <v>368480</v>
      </c>
      <c r="Q103" s="17">
        <f t="shared" si="310"/>
        <v>95410</v>
      </c>
      <c r="R103" s="17">
        <v>95410</v>
      </c>
      <c r="S103" s="17"/>
      <c r="T103" s="17"/>
      <c r="U103" s="17"/>
      <c r="V103" s="17">
        <f t="shared" si="311"/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4">
        <f t="shared" si="273"/>
        <v>95410</v>
      </c>
      <c r="AC103" s="14">
        <f t="shared" si="274"/>
        <v>463890</v>
      </c>
      <c r="AD103" s="14">
        <f t="shared" si="275"/>
        <v>319890</v>
      </c>
      <c r="AE103" s="14">
        <f t="shared" si="276"/>
        <v>0</v>
      </c>
      <c r="AF103" s="14">
        <f t="shared" si="277"/>
        <v>0</v>
      </c>
      <c r="AG103" s="14">
        <f t="shared" si="278"/>
        <v>144000</v>
      </c>
      <c r="AH103" s="14">
        <f t="shared" si="279"/>
        <v>0</v>
      </c>
      <c r="AI103" s="14">
        <f t="shared" si="280"/>
        <v>0</v>
      </c>
      <c r="AJ103" s="14">
        <f t="shared" si="281"/>
        <v>0</v>
      </c>
      <c r="AK103" s="14">
        <f t="shared" si="282"/>
        <v>0</v>
      </c>
      <c r="AL103" s="14">
        <f t="shared" si="283"/>
        <v>0</v>
      </c>
      <c r="AM103" s="14">
        <f t="shared" si="284"/>
        <v>0</v>
      </c>
      <c r="AN103" s="14">
        <f t="shared" si="285"/>
        <v>463890</v>
      </c>
    </row>
    <row r="104" spans="1:40" ht="87" customHeight="1" x14ac:dyDescent="0.2">
      <c r="A104" s="15"/>
      <c r="B104" s="15">
        <v>6089</v>
      </c>
      <c r="C104" s="16" t="s">
        <v>297</v>
      </c>
      <c r="D104" s="17" t="s">
        <v>298</v>
      </c>
      <c r="E104" s="17">
        <f t="shared" si="308"/>
        <v>0</v>
      </c>
      <c r="F104" s="17"/>
      <c r="G104" s="17"/>
      <c r="H104" s="17"/>
      <c r="I104" s="17"/>
      <c r="J104" s="17">
        <f t="shared" si="309"/>
        <v>0</v>
      </c>
      <c r="K104" s="17"/>
      <c r="L104" s="17"/>
      <c r="M104" s="17"/>
      <c r="N104" s="17"/>
      <c r="O104" s="17"/>
      <c r="P104" s="14">
        <f t="shared" ref="P104" si="312">E104+J104</f>
        <v>0</v>
      </c>
      <c r="Q104" s="17">
        <f t="shared" ref="Q104" si="313">R104+U104</f>
        <v>2353909.2799999998</v>
      </c>
      <c r="R104" s="17"/>
      <c r="S104" s="17"/>
      <c r="T104" s="17"/>
      <c r="U104" s="17">
        <v>2353909.2799999998</v>
      </c>
      <c r="V104" s="17">
        <f t="shared" ref="V104" si="314">X104+AA104</f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4">
        <f t="shared" ref="AB104" si="315">Q104+V104</f>
        <v>2353909.2799999998</v>
      </c>
      <c r="AC104" s="14">
        <f t="shared" ref="AC104" si="316">E104+Q104</f>
        <v>2353909.2799999998</v>
      </c>
      <c r="AD104" s="14">
        <f t="shared" ref="AD104" si="317">F104+R104</f>
        <v>0</v>
      </c>
      <c r="AE104" s="14">
        <f t="shared" ref="AE104" si="318">G104+S104</f>
        <v>0</v>
      </c>
      <c r="AF104" s="14">
        <f t="shared" ref="AF104" si="319">H104+T104</f>
        <v>0</v>
      </c>
      <c r="AG104" s="14">
        <f t="shared" ref="AG104" si="320">I104+U104</f>
        <v>2353909.2799999998</v>
      </c>
      <c r="AH104" s="14">
        <f t="shared" ref="AH104" si="321">J104+V104</f>
        <v>0</v>
      </c>
      <c r="AI104" s="14">
        <f t="shared" ref="AI104" si="322">K104+W104</f>
        <v>0</v>
      </c>
      <c r="AJ104" s="14">
        <f t="shared" ref="AJ104" si="323">L104+X104</f>
        <v>0</v>
      </c>
      <c r="AK104" s="14">
        <f t="shared" ref="AK104" si="324">M104+Y104</f>
        <v>0</v>
      </c>
      <c r="AL104" s="14">
        <f t="shared" ref="AL104" si="325">N104+Z104</f>
        <v>0</v>
      </c>
      <c r="AM104" s="14">
        <f t="shared" ref="AM104" si="326">O104+AA104</f>
        <v>0</v>
      </c>
      <c r="AN104" s="14">
        <f t="shared" ref="AN104" si="327">P104+AB104</f>
        <v>2353909.2799999998</v>
      </c>
    </row>
    <row r="105" spans="1:40" ht="51" x14ac:dyDescent="0.2">
      <c r="A105" s="15" t="s">
        <v>241</v>
      </c>
      <c r="B105" s="15" t="s">
        <v>242</v>
      </c>
      <c r="C105" s="16" t="s">
        <v>56</v>
      </c>
      <c r="D105" s="17" t="s">
        <v>243</v>
      </c>
      <c r="E105" s="17">
        <f t="shared" si="308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f t="shared" si="309"/>
        <v>7017882</v>
      </c>
      <c r="K105" s="17">
        <v>7017882</v>
      </c>
      <c r="L105" s="17">
        <v>0</v>
      </c>
      <c r="M105" s="17">
        <v>0</v>
      </c>
      <c r="N105" s="17">
        <v>0</v>
      </c>
      <c r="O105" s="17">
        <v>7017882</v>
      </c>
      <c r="P105" s="14">
        <f t="shared" si="272"/>
        <v>7017882</v>
      </c>
      <c r="Q105" s="17">
        <f t="shared" si="310"/>
        <v>0</v>
      </c>
      <c r="R105" s="17"/>
      <c r="S105" s="17"/>
      <c r="T105" s="17"/>
      <c r="U105" s="17"/>
      <c r="V105" s="17">
        <f t="shared" si="311"/>
        <v>0</v>
      </c>
      <c r="W105" s="17"/>
      <c r="X105" s="17">
        <v>0</v>
      </c>
      <c r="Y105" s="17">
        <v>0</v>
      </c>
      <c r="Z105" s="17">
        <v>0</v>
      </c>
      <c r="AA105" s="17"/>
      <c r="AB105" s="14">
        <f t="shared" si="273"/>
        <v>0</v>
      </c>
      <c r="AC105" s="14">
        <f t="shared" si="274"/>
        <v>0</v>
      </c>
      <c r="AD105" s="14">
        <f t="shared" si="275"/>
        <v>0</v>
      </c>
      <c r="AE105" s="14">
        <f t="shared" si="276"/>
        <v>0</v>
      </c>
      <c r="AF105" s="14">
        <f t="shared" si="277"/>
        <v>0</v>
      </c>
      <c r="AG105" s="14">
        <f t="shared" si="278"/>
        <v>0</v>
      </c>
      <c r="AH105" s="14">
        <f t="shared" si="279"/>
        <v>7017882</v>
      </c>
      <c r="AI105" s="14">
        <f t="shared" si="280"/>
        <v>7017882</v>
      </c>
      <c r="AJ105" s="14">
        <f t="shared" si="281"/>
        <v>0</v>
      </c>
      <c r="AK105" s="14">
        <f t="shared" si="282"/>
        <v>0</v>
      </c>
      <c r="AL105" s="14">
        <f t="shared" si="283"/>
        <v>0</v>
      </c>
      <c r="AM105" s="14">
        <f t="shared" si="284"/>
        <v>7017882</v>
      </c>
      <c r="AN105" s="14">
        <f t="shared" si="285"/>
        <v>7017882</v>
      </c>
    </row>
    <row r="106" spans="1:40" ht="51" x14ac:dyDescent="0.2">
      <c r="A106" s="15" t="s">
        <v>244</v>
      </c>
      <c r="B106" s="15" t="s">
        <v>245</v>
      </c>
      <c r="C106" s="16" t="s">
        <v>64</v>
      </c>
      <c r="D106" s="17" t="s">
        <v>246</v>
      </c>
      <c r="E106" s="17">
        <f t="shared" si="308"/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f t="shared" si="309"/>
        <v>10000</v>
      </c>
      <c r="K106" s="17">
        <v>10000</v>
      </c>
      <c r="L106" s="17">
        <v>0</v>
      </c>
      <c r="M106" s="17">
        <v>0</v>
      </c>
      <c r="N106" s="17">
        <v>0</v>
      </c>
      <c r="O106" s="17">
        <v>10000</v>
      </c>
      <c r="P106" s="14">
        <f t="shared" si="272"/>
        <v>10000</v>
      </c>
      <c r="Q106" s="17">
        <f t="shared" si="310"/>
        <v>0</v>
      </c>
      <c r="R106" s="17"/>
      <c r="S106" s="17"/>
      <c r="T106" s="17"/>
      <c r="U106" s="17"/>
      <c r="V106" s="17">
        <f t="shared" si="311"/>
        <v>0</v>
      </c>
      <c r="W106" s="17"/>
      <c r="X106" s="17">
        <v>0</v>
      </c>
      <c r="Y106" s="17">
        <v>0</v>
      </c>
      <c r="Z106" s="17">
        <v>0</v>
      </c>
      <c r="AA106" s="17"/>
      <c r="AB106" s="14">
        <f t="shared" si="273"/>
        <v>0</v>
      </c>
      <c r="AC106" s="14">
        <f t="shared" si="274"/>
        <v>0</v>
      </c>
      <c r="AD106" s="14">
        <f t="shared" si="275"/>
        <v>0</v>
      </c>
      <c r="AE106" s="14">
        <f t="shared" si="276"/>
        <v>0</v>
      </c>
      <c r="AF106" s="14">
        <f t="shared" si="277"/>
        <v>0</v>
      </c>
      <c r="AG106" s="14">
        <f t="shared" si="278"/>
        <v>0</v>
      </c>
      <c r="AH106" s="14">
        <f t="shared" si="279"/>
        <v>10000</v>
      </c>
      <c r="AI106" s="14">
        <f t="shared" si="280"/>
        <v>10000</v>
      </c>
      <c r="AJ106" s="14">
        <f t="shared" si="281"/>
        <v>0</v>
      </c>
      <c r="AK106" s="14">
        <f t="shared" si="282"/>
        <v>0</v>
      </c>
      <c r="AL106" s="14">
        <f t="shared" si="283"/>
        <v>0</v>
      </c>
      <c r="AM106" s="14">
        <f t="shared" si="284"/>
        <v>10000</v>
      </c>
      <c r="AN106" s="14">
        <f t="shared" si="285"/>
        <v>10000</v>
      </c>
    </row>
    <row r="107" spans="1:40" ht="25.5" x14ac:dyDescent="0.2">
      <c r="A107" s="15" t="s">
        <v>247</v>
      </c>
      <c r="B107" s="15" t="s">
        <v>249</v>
      </c>
      <c r="C107" s="16" t="s">
        <v>248</v>
      </c>
      <c r="D107" s="17" t="s">
        <v>250</v>
      </c>
      <c r="E107" s="17">
        <f t="shared" si="308"/>
        <v>0</v>
      </c>
      <c r="F107" s="18">
        <v>0</v>
      </c>
      <c r="G107" s="17">
        <v>0</v>
      </c>
      <c r="H107" s="17">
        <v>0</v>
      </c>
      <c r="I107" s="17">
        <v>0</v>
      </c>
      <c r="J107" s="17">
        <f t="shared" si="309"/>
        <v>1145000</v>
      </c>
      <c r="K107" s="17">
        <v>1145000</v>
      </c>
      <c r="L107" s="17">
        <v>0</v>
      </c>
      <c r="M107" s="17">
        <v>0</v>
      </c>
      <c r="N107" s="17">
        <v>0</v>
      </c>
      <c r="O107" s="17">
        <v>1145000</v>
      </c>
      <c r="P107" s="14">
        <f t="shared" si="272"/>
        <v>1145000</v>
      </c>
      <c r="Q107" s="17">
        <f t="shared" si="310"/>
        <v>0</v>
      </c>
      <c r="R107" s="18"/>
      <c r="S107" s="17"/>
      <c r="T107" s="17"/>
      <c r="U107" s="17"/>
      <c r="V107" s="17">
        <f t="shared" si="311"/>
        <v>5000</v>
      </c>
      <c r="W107" s="17">
        <v>5000</v>
      </c>
      <c r="X107" s="17">
        <v>0</v>
      </c>
      <c r="Y107" s="17">
        <v>0</v>
      </c>
      <c r="Z107" s="17">
        <v>0</v>
      </c>
      <c r="AA107" s="17">
        <v>5000</v>
      </c>
      <c r="AB107" s="14">
        <f t="shared" si="273"/>
        <v>5000</v>
      </c>
      <c r="AC107" s="14">
        <f t="shared" si="274"/>
        <v>0</v>
      </c>
      <c r="AD107" s="14">
        <f t="shared" si="275"/>
        <v>0</v>
      </c>
      <c r="AE107" s="14">
        <f t="shared" si="276"/>
        <v>0</v>
      </c>
      <c r="AF107" s="14">
        <f t="shared" si="277"/>
        <v>0</v>
      </c>
      <c r="AG107" s="14">
        <f t="shared" si="278"/>
        <v>0</v>
      </c>
      <c r="AH107" s="14">
        <f t="shared" si="279"/>
        <v>1150000</v>
      </c>
      <c r="AI107" s="14">
        <f t="shared" si="280"/>
        <v>1150000</v>
      </c>
      <c r="AJ107" s="14">
        <f t="shared" si="281"/>
        <v>0</v>
      </c>
      <c r="AK107" s="14">
        <f t="shared" si="282"/>
        <v>0</v>
      </c>
      <c r="AL107" s="14">
        <f t="shared" si="283"/>
        <v>0</v>
      </c>
      <c r="AM107" s="14">
        <f t="shared" si="284"/>
        <v>1150000</v>
      </c>
      <c r="AN107" s="14">
        <f t="shared" si="285"/>
        <v>1150000</v>
      </c>
    </row>
    <row r="108" spans="1:40" ht="15" customHeight="1" x14ac:dyDescent="0.2">
      <c r="A108" s="11" t="s">
        <v>251</v>
      </c>
      <c r="B108" s="10"/>
      <c r="C108" s="12"/>
      <c r="D108" s="13" t="s">
        <v>252</v>
      </c>
      <c r="E108" s="19">
        <f>E109</f>
        <v>4034222</v>
      </c>
      <c r="F108" s="19">
        <f t="shared" ref="F108:P108" si="328">F109</f>
        <v>3634222</v>
      </c>
      <c r="G108" s="19">
        <f t="shared" si="328"/>
        <v>2650000</v>
      </c>
      <c r="H108" s="19">
        <f t="shared" si="328"/>
        <v>119350</v>
      </c>
      <c r="I108" s="19">
        <f t="shared" si="328"/>
        <v>0</v>
      </c>
      <c r="J108" s="19">
        <f t="shared" si="328"/>
        <v>240000</v>
      </c>
      <c r="K108" s="19">
        <f t="shared" si="328"/>
        <v>240000</v>
      </c>
      <c r="L108" s="19">
        <f t="shared" si="328"/>
        <v>0</v>
      </c>
      <c r="M108" s="19">
        <f t="shared" si="328"/>
        <v>0</v>
      </c>
      <c r="N108" s="19">
        <f t="shared" si="328"/>
        <v>0</v>
      </c>
      <c r="O108" s="19">
        <f t="shared" si="328"/>
        <v>240000</v>
      </c>
      <c r="P108" s="19">
        <f t="shared" si="328"/>
        <v>4274222</v>
      </c>
      <c r="Q108" s="19">
        <f>Q109</f>
        <v>340000</v>
      </c>
      <c r="R108" s="19">
        <f t="shared" ref="R108" si="329">R109</f>
        <v>100000</v>
      </c>
      <c r="S108" s="19">
        <f t="shared" ref="S108" si="330">S109</f>
        <v>0</v>
      </c>
      <c r="T108" s="19">
        <f t="shared" ref="T108" si="331">T109</f>
        <v>0</v>
      </c>
      <c r="U108" s="19">
        <f t="shared" ref="U108" si="332">U109</f>
        <v>240000</v>
      </c>
      <c r="V108" s="19">
        <f t="shared" ref="V108" si="333">V109</f>
        <v>-240000</v>
      </c>
      <c r="W108" s="19">
        <f t="shared" ref="W108" si="334">W109</f>
        <v>-240000</v>
      </c>
      <c r="X108" s="19">
        <f t="shared" ref="X108" si="335">X109</f>
        <v>0</v>
      </c>
      <c r="Y108" s="19">
        <f t="shared" ref="Y108" si="336">Y109</f>
        <v>0</v>
      </c>
      <c r="Z108" s="19">
        <f t="shared" ref="Z108" si="337">Z109</f>
        <v>0</v>
      </c>
      <c r="AA108" s="19">
        <f t="shared" ref="AA108" si="338">AA109</f>
        <v>-240000</v>
      </c>
      <c r="AB108" s="19">
        <f t="shared" ref="AB108" si="339">AB109</f>
        <v>100000</v>
      </c>
      <c r="AC108" s="14">
        <f t="shared" si="274"/>
        <v>4374222</v>
      </c>
      <c r="AD108" s="14">
        <f t="shared" si="275"/>
        <v>3734222</v>
      </c>
      <c r="AE108" s="14">
        <f t="shared" si="276"/>
        <v>2650000</v>
      </c>
      <c r="AF108" s="14">
        <f t="shared" si="277"/>
        <v>119350</v>
      </c>
      <c r="AG108" s="14">
        <f t="shared" si="278"/>
        <v>240000</v>
      </c>
      <c r="AH108" s="14">
        <f t="shared" si="279"/>
        <v>0</v>
      </c>
      <c r="AI108" s="14">
        <f t="shared" si="280"/>
        <v>0</v>
      </c>
      <c r="AJ108" s="14">
        <f t="shared" si="281"/>
        <v>0</v>
      </c>
      <c r="AK108" s="14">
        <f t="shared" si="282"/>
        <v>0</v>
      </c>
      <c r="AL108" s="14">
        <f t="shared" si="283"/>
        <v>0</v>
      </c>
      <c r="AM108" s="14">
        <f t="shared" si="284"/>
        <v>0</v>
      </c>
      <c r="AN108" s="14">
        <f t="shared" si="285"/>
        <v>4374222</v>
      </c>
    </row>
    <row r="109" spans="1:40" ht="17.25" customHeight="1" x14ac:dyDescent="0.2">
      <c r="A109" s="11" t="s">
        <v>253</v>
      </c>
      <c r="B109" s="10"/>
      <c r="C109" s="12"/>
      <c r="D109" s="13" t="s">
        <v>252</v>
      </c>
      <c r="E109" s="19">
        <f>SUM(E110:E112)</f>
        <v>4034222</v>
      </c>
      <c r="F109" s="19">
        <f t="shared" ref="F109:P109" si="340">SUM(F110:F112)</f>
        <v>3634222</v>
      </c>
      <c r="G109" s="19">
        <f t="shared" si="340"/>
        <v>2650000</v>
      </c>
      <c r="H109" s="19">
        <f t="shared" si="340"/>
        <v>119350</v>
      </c>
      <c r="I109" s="19">
        <f t="shared" si="340"/>
        <v>0</v>
      </c>
      <c r="J109" s="19">
        <f t="shared" si="340"/>
        <v>240000</v>
      </c>
      <c r="K109" s="19">
        <f t="shared" si="340"/>
        <v>240000</v>
      </c>
      <c r="L109" s="19">
        <f t="shared" si="340"/>
        <v>0</v>
      </c>
      <c r="M109" s="19">
        <f t="shared" si="340"/>
        <v>0</v>
      </c>
      <c r="N109" s="19">
        <f t="shared" si="340"/>
        <v>0</v>
      </c>
      <c r="O109" s="19">
        <f t="shared" si="340"/>
        <v>240000</v>
      </c>
      <c r="P109" s="19">
        <f t="shared" si="340"/>
        <v>4274222</v>
      </c>
      <c r="Q109" s="19">
        <f>SUM(Q110:Q112)</f>
        <v>340000</v>
      </c>
      <c r="R109" s="19">
        <f t="shared" ref="R109" si="341">SUM(R110:R112)</f>
        <v>100000</v>
      </c>
      <c r="S109" s="19">
        <f t="shared" ref="S109" si="342">SUM(S110:S112)</f>
        <v>0</v>
      </c>
      <c r="T109" s="19">
        <f t="shared" ref="T109" si="343">SUM(T110:T112)</f>
        <v>0</v>
      </c>
      <c r="U109" s="19">
        <f t="shared" ref="U109" si="344">SUM(U110:U112)</f>
        <v>240000</v>
      </c>
      <c r="V109" s="19">
        <f t="shared" ref="V109" si="345">SUM(V110:V112)</f>
        <v>-240000</v>
      </c>
      <c r="W109" s="19">
        <f t="shared" ref="W109" si="346">SUM(W110:W112)</f>
        <v>-240000</v>
      </c>
      <c r="X109" s="19">
        <f t="shared" ref="X109" si="347">SUM(X110:X112)</f>
        <v>0</v>
      </c>
      <c r="Y109" s="19">
        <f t="shared" ref="Y109" si="348">SUM(Y110:Y112)</f>
        <v>0</v>
      </c>
      <c r="Z109" s="19">
        <f t="shared" ref="Z109" si="349">SUM(Z110:Z112)</f>
        <v>0</v>
      </c>
      <c r="AA109" s="19">
        <f t="shared" ref="AA109" si="350">SUM(AA110:AA112)</f>
        <v>-240000</v>
      </c>
      <c r="AB109" s="19">
        <f t="shared" ref="AB109" si="351">SUM(AB110:AB112)</f>
        <v>100000</v>
      </c>
      <c r="AC109" s="14">
        <f t="shared" si="274"/>
        <v>4374222</v>
      </c>
      <c r="AD109" s="14">
        <f t="shared" si="275"/>
        <v>3734222</v>
      </c>
      <c r="AE109" s="14">
        <f t="shared" si="276"/>
        <v>2650000</v>
      </c>
      <c r="AF109" s="14">
        <f t="shared" si="277"/>
        <v>119350</v>
      </c>
      <c r="AG109" s="14">
        <f t="shared" si="278"/>
        <v>240000</v>
      </c>
      <c r="AH109" s="14">
        <f t="shared" si="279"/>
        <v>0</v>
      </c>
      <c r="AI109" s="14">
        <f t="shared" si="280"/>
        <v>0</v>
      </c>
      <c r="AJ109" s="14">
        <f t="shared" si="281"/>
        <v>0</v>
      </c>
      <c r="AK109" s="14">
        <f t="shared" si="282"/>
        <v>0</v>
      </c>
      <c r="AL109" s="14">
        <f t="shared" si="283"/>
        <v>0</v>
      </c>
      <c r="AM109" s="14">
        <f t="shared" si="284"/>
        <v>0</v>
      </c>
      <c r="AN109" s="14">
        <f t="shared" si="285"/>
        <v>4374222</v>
      </c>
    </row>
    <row r="110" spans="1:40" ht="42" customHeight="1" x14ac:dyDescent="0.2">
      <c r="A110" s="15" t="s">
        <v>254</v>
      </c>
      <c r="B110" s="15" t="s">
        <v>25</v>
      </c>
      <c r="C110" s="16" t="s">
        <v>21</v>
      </c>
      <c r="D110" s="17" t="s">
        <v>26</v>
      </c>
      <c r="E110" s="18">
        <f>F110+I110</f>
        <v>3508742</v>
      </c>
      <c r="F110" s="18">
        <f>3490350+18392</f>
        <v>3508742</v>
      </c>
      <c r="G110" s="17">
        <v>2650000</v>
      </c>
      <c r="H110" s="17">
        <v>119350</v>
      </c>
      <c r="I110" s="17">
        <v>0</v>
      </c>
      <c r="J110" s="17">
        <f>L110+O110</f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4">
        <f t="shared" si="272"/>
        <v>3508742</v>
      </c>
      <c r="Q110" s="18">
        <f>R110+U110</f>
        <v>0</v>
      </c>
      <c r="R110" s="18"/>
      <c r="S110" s="17"/>
      <c r="T110" s="17"/>
      <c r="U110" s="17"/>
      <c r="V110" s="17">
        <f>X110+AA110</f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4">
        <f t="shared" ref="AB110:AB112" si="352">Q110+V110</f>
        <v>0</v>
      </c>
      <c r="AC110" s="14">
        <f t="shared" si="274"/>
        <v>3508742</v>
      </c>
      <c r="AD110" s="14">
        <f t="shared" si="275"/>
        <v>3508742</v>
      </c>
      <c r="AE110" s="14">
        <f t="shared" si="276"/>
        <v>2650000</v>
      </c>
      <c r="AF110" s="14">
        <f t="shared" si="277"/>
        <v>119350</v>
      </c>
      <c r="AG110" s="14">
        <f t="shared" si="278"/>
        <v>0</v>
      </c>
      <c r="AH110" s="14">
        <f t="shared" si="279"/>
        <v>0</v>
      </c>
      <c r="AI110" s="14">
        <f t="shared" si="280"/>
        <v>0</v>
      </c>
      <c r="AJ110" s="14">
        <f t="shared" si="281"/>
        <v>0</v>
      </c>
      <c r="AK110" s="14">
        <f t="shared" si="282"/>
        <v>0</v>
      </c>
      <c r="AL110" s="14">
        <f t="shared" si="283"/>
        <v>0</v>
      </c>
      <c r="AM110" s="14">
        <f t="shared" si="284"/>
        <v>0</v>
      </c>
      <c r="AN110" s="14">
        <f t="shared" si="285"/>
        <v>3508742</v>
      </c>
    </row>
    <row r="111" spans="1:40" ht="16.5" customHeight="1" x14ac:dyDescent="0.2">
      <c r="A111" s="15" t="s">
        <v>255</v>
      </c>
      <c r="B111" s="15" t="s">
        <v>256</v>
      </c>
      <c r="C111" s="16" t="s">
        <v>28</v>
      </c>
      <c r="D111" s="17" t="s">
        <v>257</v>
      </c>
      <c r="E111" s="18">
        <v>400000</v>
      </c>
      <c r="F111" s="18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4">
        <f t="shared" si="272"/>
        <v>400000</v>
      </c>
      <c r="Q111" s="18">
        <v>0</v>
      </c>
      <c r="R111" s="18"/>
      <c r="S111" s="17"/>
      <c r="T111" s="17"/>
      <c r="U111" s="17"/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4">
        <f t="shared" si="352"/>
        <v>0</v>
      </c>
      <c r="AC111" s="14">
        <f t="shared" si="274"/>
        <v>400000</v>
      </c>
      <c r="AD111" s="14">
        <f t="shared" si="275"/>
        <v>0</v>
      </c>
      <c r="AE111" s="14">
        <f t="shared" si="276"/>
        <v>0</v>
      </c>
      <c r="AF111" s="14">
        <f t="shared" si="277"/>
        <v>0</v>
      </c>
      <c r="AG111" s="14">
        <f t="shared" si="278"/>
        <v>0</v>
      </c>
      <c r="AH111" s="14">
        <f t="shared" si="279"/>
        <v>0</v>
      </c>
      <c r="AI111" s="14">
        <f t="shared" si="280"/>
        <v>0</v>
      </c>
      <c r="AJ111" s="14">
        <f t="shared" si="281"/>
        <v>0</v>
      </c>
      <c r="AK111" s="14">
        <f t="shared" si="282"/>
        <v>0</v>
      </c>
      <c r="AL111" s="14">
        <f t="shared" si="283"/>
        <v>0</v>
      </c>
      <c r="AM111" s="14">
        <f t="shared" si="284"/>
        <v>0</v>
      </c>
      <c r="AN111" s="14">
        <f t="shared" si="285"/>
        <v>400000</v>
      </c>
    </row>
    <row r="112" spans="1:40" ht="15" customHeight="1" x14ac:dyDescent="0.2">
      <c r="A112" s="15" t="s">
        <v>258</v>
      </c>
      <c r="B112" s="15" t="s">
        <v>259</v>
      </c>
      <c r="C112" s="16" t="s">
        <v>29</v>
      </c>
      <c r="D112" s="17" t="s">
        <v>260</v>
      </c>
      <c r="E112" s="18">
        <f>F112+I112</f>
        <v>125480</v>
      </c>
      <c r="F112" s="18">
        <v>125480</v>
      </c>
      <c r="G112" s="17">
        <v>0</v>
      </c>
      <c r="H112" s="17">
        <v>0</v>
      </c>
      <c r="I112" s="17">
        <v>0</v>
      </c>
      <c r="J112" s="17">
        <f>L112+O112</f>
        <v>240000</v>
      </c>
      <c r="K112" s="17">
        <v>240000</v>
      </c>
      <c r="L112" s="17">
        <v>0</v>
      </c>
      <c r="M112" s="17">
        <v>0</v>
      </c>
      <c r="N112" s="17">
        <v>0</v>
      </c>
      <c r="O112" s="17">
        <v>240000</v>
      </c>
      <c r="P112" s="14">
        <f t="shared" si="272"/>
        <v>365480</v>
      </c>
      <c r="Q112" s="18">
        <f>R112+U112</f>
        <v>340000</v>
      </c>
      <c r="R112" s="18">
        <v>100000</v>
      </c>
      <c r="S112" s="17"/>
      <c r="T112" s="17"/>
      <c r="U112" s="17">
        <v>240000</v>
      </c>
      <c r="V112" s="17">
        <f>X112+AA112</f>
        <v>-240000</v>
      </c>
      <c r="W112" s="17">
        <v>-240000</v>
      </c>
      <c r="X112" s="17">
        <v>0</v>
      </c>
      <c r="Y112" s="17">
        <v>0</v>
      </c>
      <c r="Z112" s="17">
        <v>0</v>
      </c>
      <c r="AA112" s="17">
        <v>-240000</v>
      </c>
      <c r="AB112" s="14">
        <f t="shared" si="352"/>
        <v>100000</v>
      </c>
      <c r="AC112" s="14">
        <f t="shared" si="274"/>
        <v>465480</v>
      </c>
      <c r="AD112" s="14">
        <f t="shared" si="275"/>
        <v>225480</v>
      </c>
      <c r="AE112" s="14">
        <f t="shared" si="276"/>
        <v>0</v>
      </c>
      <c r="AF112" s="14">
        <f t="shared" si="277"/>
        <v>0</v>
      </c>
      <c r="AG112" s="14">
        <f t="shared" si="278"/>
        <v>240000</v>
      </c>
      <c r="AH112" s="14">
        <f t="shared" si="279"/>
        <v>0</v>
      </c>
      <c r="AI112" s="14">
        <f t="shared" si="280"/>
        <v>0</v>
      </c>
      <c r="AJ112" s="14">
        <f t="shared" si="281"/>
        <v>0</v>
      </c>
      <c r="AK112" s="14">
        <f t="shared" si="282"/>
        <v>0</v>
      </c>
      <c r="AL112" s="14">
        <f t="shared" si="283"/>
        <v>0</v>
      </c>
      <c r="AM112" s="14">
        <f t="shared" si="284"/>
        <v>0</v>
      </c>
      <c r="AN112" s="14">
        <f t="shared" si="285"/>
        <v>465480</v>
      </c>
    </row>
    <row r="113" spans="1:40" ht="21" customHeight="1" x14ac:dyDescent="0.2">
      <c r="A113" s="10" t="s">
        <v>261</v>
      </c>
      <c r="B113" s="11" t="s">
        <v>261</v>
      </c>
      <c r="C113" s="12" t="s">
        <v>261</v>
      </c>
      <c r="D113" s="13" t="s">
        <v>262</v>
      </c>
      <c r="E113" s="19">
        <f>E15+E47+E70+E82+E94+E108</f>
        <v>384908705</v>
      </c>
      <c r="F113" s="19">
        <f t="shared" ref="F113:AB113" si="353">F15+F47+F70+F82+F94+F108</f>
        <v>317029180</v>
      </c>
      <c r="G113" s="19">
        <f t="shared" si="353"/>
        <v>175060513</v>
      </c>
      <c r="H113" s="19">
        <f t="shared" si="353"/>
        <v>27371786</v>
      </c>
      <c r="I113" s="19">
        <f t="shared" si="353"/>
        <v>67479525</v>
      </c>
      <c r="J113" s="19">
        <f t="shared" si="353"/>
        <v>38647990.890000001</v>
      </c>
      <c r="K113" s="19">
        <f t="shared" si="353"/>
        <v>35325512</v>
      </c>
      <c r="L113" s="19">
        <f t="shared" si="353"/>
        <v>3322478.89</v>
      </c>
      <c r="M113" s="19">
        <f t="shared" si="353"/>
        <v>390000</v>
      </c>
      <c r="N113" s="19">
        <f t="shared" si="353"/>
        <v>0</v>
      </c>
      <c r="O113" s="19">
        <f t="shared" si="353"/>
        <v>35325512</v>
      </c>
      <c r="P113" s="19">
        <f t="shared" si="353"/>
        <v>423556695.88999999</v>
      </c>
      <c r="Q113" s="19">
        <f t="shared" si="353"/>
        <v>7846559.2799999993</v>
      </c>
      <c r="R113" s="19">
        <f t="shared" si="353"/>
        <v>1874369</v>
      </c>
      <c r="S113" s="19">
        <f t="shared" si="353"/>
        <v>-460000</v>
      </c>
      <c r="T113" s="19">
        <f t="shared" si="353"/>
        <v>52000</v>
      </c>
      <c r="U113" s="19">
        <f t="shared" si="353"/>
        <v>5972190.2799999993</v>
      </c>
      <c r="V113" s="19">
        <f t="shared" si="353"/>
        <v>-1865500</v>
      </c>
      <c r="W113" s="19">
        <f t="shared" si="353"/>
        <v>-1865500</v>
      </c>
      <c r="X113" s="19">
        <f t="shared" si="353"/>
        <v>0</v>
      </c>
      <c r="Y113" s="19">
        <f t="shared" si="353"/>
        <v>0</v>
      </c>
      <c r="Z113" s="19">
        <f t="shared" si="353"/>
        <v>0</v>
      </c>
      <c r="AA113" s="19">
        <f t="shared" si="353"/>
        <v>-1865500</v>
      </c>
      <c r="AB113" s="19">
        <f t="shared" si="353"/>
        <v>5981059.2799999993</v>
      </c>
      <c r="AC113" s="14">
        <f t="shared" si="274"/>
        <v>392755264.27999997</v>
      </c>
      <c r="AD113" s="14">
        <f t="shared" si="275"/>
        <v>318903549</v>
      </c>
      <c r="AE113" s="14">
        <f t="shared" si="276"/>
        <v>174600513</v>
      </c>
      <c r="AF113" s="14">
        <f t="shared" si="277"/>
        <v>27423786</v>
      </c>
      <c r="AG113" s="14">
        <f t="shared" si="278"/>
        <v>73451715.280000001</v>
      </c>
      <c r="AH113" s="14">
        <f t="shared" si="279"/>
        <v>36782490.890000001</v>
      </c>
      <c r="AI113" s="14">
        <f t="shared" si="280"/>
        <v>33460012</v>
      </c>
      <c r="AJ113" s="14">
        <f t="shared" si="281"/>
        <v>3322478.89</v>
      </c>
      <c r="AK113" s="14">
        <f t="shared" si="282"/>
        <v>390000</v>
      </c>
      <c r="AL113" s="14">
        <f t="shared" si="283"/>
        <v>0</v>
      </c>
      <c r="AM113" s="14">
        <f t="shared" si="284"/>
        <v>33460012</v>
      </c>
      <c r="AN113" s="14">
        <f t="shared" si="285"/>
        <v>429537755.16999996</v>
      </c>
    </row>
    <row r="116" spans="1:40" x14ac:dyDescent="0.2">
      <c r="B116" s="2"/>
      <c r="I116" s="2"/>
      <c r="U116" s="2"/>
      <c r="AE116" s="3" t="s">
        <v>290</v>
      </c>
      <c r="AF116" s="3"/>
      <c r="AG116" s="2"/>
      <c r="AH116" s="3"/>
      <c r="AI116" s="3"/>
      <c r="AJ116" s="3" t="s">
        <v>263</v>
      </c>
      <c r="AK116" s="3"/>
    </row>
  </sheetData>
  <mergeCells count="60">
    <mergeCell ref="M1:P1"/>
    <mergeCell ref="M2:P2"/>
    <mergeCell ref="M3:P3"/>
    <mergeCell ref="P10:P13"/>
    <mergeCell ref="E6:N6"/>
    <mergeCell ref="E5:N5"/>
    <mergeCell ref="E9:P9"/>
    <mergeCell ref="E10:I10"/>
    <mergeCell ref="E11:E13"/>
    <mergeCell ref="F11:F13"/>
    <mergeCell ref="G11:H11"/>
    <mergeCell ref="O11:O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A11:AA13"/>
    <mergeCell ref="S12:S13"/>
    <mergeCell ref="T12:T13"/>
    <mergeCell ref="Y12:Y13"/>
    <mergeCell ref="Z12:Z13"/>
    <mergeCell ref="X11:X13"/>
    <mergeCell ref="Y11:Z11"/>
    <mergeCell ref="AH10:AM10"/>
    <mergeCell ref="AN10:AN13"/>
    <mergeCell ref="AC11:AC13"/>
    <mergeCell ref="AD11:AD13"/>
    <mergeCell ref="AE11:AF11"/>
    <mergeCell ref="AG11:AG13"/>
    <mergeCell ref="AH11:AH13"/>
    <mergeCell ref="AI11:AI13"/>
    <mergeCell ref="AJ11:AJ13"/>
    <mergeCell ref="AK11:AL11"/>
    <mergeCell ref="AM11:AM13"/>
    <mergeCell ref="AE12:AE13"/>
    <mergeCell ref="AF12:AF13"/>
    <mergeCell ref="AK12:AK13"/>
    <mergeCell ref="AL12:AL13"/>
    <mergeCell ref="Q9:AB9"/>
    <mergeCell ref="AC9:AN9"/>
    <mergeCell ref="A9:A13"/>
    <mergeCell ref="B9:B13"/>
    <mergeCell ref="C9:C13"/>
    <mergeCell ref="D9:D13"/>
    <mergeCell ref="AC10:AG10"/>
    <mergeCell ref="Q10:U10"/>
    <mergeCell ref="V10:AA10"/>
    <mergeCell ref="AB10:AB13"/>
    <mergeCell ref="Q11:Q13"/>
    <mergeCell ref="R11:R13"/>
    <mergeCell ref="S11:T11"/>
    <mergeCell ref="U11:U13"/>
    <mergeCell ref="V11:V13"/>
    <mergeCell ref="W11:W13"/>
  </mergeCells>
  <pageMargins left="7.874015748031496E-2" right="7.874015748031496E-2" top="0.39370078740157483" bottom="0.19685039370078741" header="0" footer="0"/>
  <pageSetup paperSize="9" scale="63" fitToHeight="50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2026-03-31T10:22:06Z</cp:lastPrinted>
  <dcterms:created xsi:type="dcterms:W3CDTF">2025-12-16T14:34:42Z</dcterms:created>
  <dcterms:modified xsi:type="dcterms:W3CDTF">2026-05-29T11:56:25Z</dcterms:modified>
</cp:coreProperties>
</file>